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hlanhla.Ngcobo\OneDrive - Broadband Infraco (Pty) Ltd\Desktop\OSS - BSS\New Specification OSS\Sivuyile\Evaluation new\"/>
    </mc:Choice>
  </mc:AlternateContent>
  <xr:revisionPtr revIDLastSave="0" documentId="13_ncr:1_{A4E10DDF-E613-42DC-8EF0-E5A840ABF99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UseCasePrio" sheetId="4" r:id="rId1"/>
    <sheet name="UseCaseDependencies" sheetId="1" r:id="rId2"/>
    <sheet name="UseCaseVsRequirements" sheetId="2" r:id="rId3"/>
    <sheet name="UseCaseVseTOM" sheetId="5" r:id="rId4"/>
    <sheet name="UseCaseVsSID" sheetId="6" r:id="rId5"/>
  </sheets>
  <definedNames>
    <definedName name="_xlnm._FilterDatabase" localSheetId="3" hidden="1">UseCaseVseTOM!$A$2:$AR$2</definedName>
    <definedName name="_xlnm._FilterDatabase" localSheetId="2" hidden="1">UseCaseVsRequirements!$A$1:$AM$174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Q3" i="6" l="1"/>
  <c r="AR3" i="6"/>
  <c r="AS3" i="6"/>
  <c r="AT3" i="6"/>
  <c r="AU3" i="6"/>
  <c r="B4" i="5"/>
  <c r="B5" i="5"/>
  <c r="B6" i="5"/>
  <c r="B7" i="5"/>
  <c r="B8" i="5"/>
  <c r="B9" i="5"/>
  <c r="B10" i="5"/>
  <c r="B11" i="5"/>
  <c r="B12" i="5"/>
  <c r="B13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41" i="5"/>
  <c r="B42" i="5"/>
  <c r="B43" i="5"/>
  <c r="B44" i="5"/>
  <c r="B45" i="5"/>
  <c r="B46" i="5"/>
  <c r="B47" i="5"/>
  <c r="B48" i="5"/>
  <c r="B49" i="5"/>
  <c r="B50" i="5"/>
  <c r="B51" i="5"/>
  <c r="B52" i="5"/>
  <c r="B53" i="5"/>
  <c r="B54" i="5"/>
  <c r="B55" i="5"/>
  <c r="B56" i="5"/>
  <c r="B57" i="5"/>
  <c r="B58" i="5"/>
  <c r="B59" i="5"/>
  <c r="B60" i="5"/>
  <c r="B61" i="5"/>
  <c r="B62" i="5"/>
  <c r="B63" i="5"/>
  <c r="B64" i="5"/>
  <c r="B65" i="5"/>
  <c r="B66" i="5"/>
  <c r="B67" i="5"/>
  <c r="B68" i="5"/>
  <c r="B69" i="5"/>
  <c r="B70" i="5"/>
  <c r="B71" i="5"/>
  <c r="B72" i="5"/>
  <c r="B73" i="5"/>
  <c r="B74" i="5"/>
  <c r="B75" i="5"/>
  <c r="B76" i="5"/>
  <c r="B77" i="5"/>
  <c r="B78" i="5"/>
  <c r="B79" i="5"/>
  <c r="B80" i="5"/>
  <c r="B81" i="5"/>
  <c r="B82" i="5"/>
  <c r="B83" i="5"/>
  <c r="B84" i="5"/>
  <c r="B85" i="5"/>
  <c r="B86" i="5"/>
  <c r="B87" i="5"/>
  <c r="B88" i="5"/>
  <c r="B89" i="5"/>
  <c r="B90" i="5"/>
  <c r="B91" i="5"/>
  <c r="B92" i="5"/>
  <c r="B93" i="5"/>
  <c r="B94" i="5"/>
  <c r="B95" i="5"/>
  <c r="B96" i="5"/>
  <c r="B3" i="5"/>
  <c r="AN2" i="5"/>
  <c r="AO2" i="5"/>
  <c r="AP2" i="5"/>
  <c r="AQ2" i="5"/>
  <c r="AR2" i="5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3" i="2"/>
  <c r="AN2" i="2"/>
  <c r="AO2" i="2"/>
  <c r="AP2" i="2"/>
  <c r="AQ2" i="2"/>
  <c r="AR2" i="2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3" i="1"/>
  <c r="D2" i="1"/>
  <c r="E2" i="1"/>
  <c r="F2" i="1"/>
  <c r="G2" i="1"/>
  <c r="H2" i="1"/>
  <c r="I2" i="1"/>
  <c r="J2" i="1"/>
  <c r="K2" i="1"/>
  <c r="L2" i="1"/>
  <c r="M2" i="1"/>
  <c r="N2" i="1"/>
  <c r="O2" i="1"/>
  <c r="P2" i="1"/>
  <c r="Q2" i="1"/>
  <c r="R2" i="1"/>
  <c r="S2" i="1"/>
  <c r="T2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AJ2" i="1"/>
  <c r="AK2" i="1"/>
  <c r="AL2" i="1"/>
  <c r="AM2" i="1"/>
  <c r="AN2" i="1"/>
  <c r="AO2" i="1"/>
  <c r="AP2" i="1"/>
  <c r="AQ2" i="1"/>
  <c r="AR2" i="1"/>
  <c r="AS2" i="1"/>
  <c r="AT2" i="1"/>
  <c r="AU2" i="1"/>
  <c r="AV2" i="1"/>
  <c r="AW2" i="1"/>
  <c r="AX2" i="1"/>
  <c r="C2" i="1"/>
  <c r="G3" i="6" l="1"/>
  <c r="H3" i="6"/>
  <c r="I3" i="6"/>
  <c r="J3" i="6"/>
  <c r="K3" i="6"/>
  <c r="L3" i="6"/>
  <c r="M3" i="6"/>
  <c r="N3" i="6"/>
  <c r="O3" i="6"/>
  <c r="P3" i="6"/>
  <c r="Q3" i="6"/>
  <c r="R3" i="6"/>
  <c r="S3" i="6"/>
  <c r="T3" i="6"/>
  <c r="U3" i="6"/>
  <c r="V3" i="6"/>
  <c r="W3" i="6"/>
  <c r="X3" i="6"/>
  <c r="Y3" i="6"/>
  <c r="Z3" i="6"/>
  <c r="AA3" i="6"/>
  <c r="AB3" i="6"/>
  <c r="AC3" i="6"/>
  <c r="AD3" i="6"/>
  <c r="AE3" i="6"/>
  <c r="AF3" i="6"/>
  <c r="AG3" i="6"/>
  <c r="AH3" i="6"/>
  <c r="AI3" i="6"/>
  <c r="AJ3" i="6"/>
  <c r="AK3" i="6"/>
  <c r="AL3" i="6"/>
  <c r="AM3" i="6"/>
  <c r="AN3" i="6"/>
  <c r="AO3" i="6"/>
  <c r="AP3" i="6"/>
  <c r="F3" i="6"/>
  <c r="E71" i="6"/>
  <c r="E70" i="6"/>
  <c r="E69" i="6"/>
  <c r="E68" i="6"/>
  <c r="E67" i="6"/>
  <c r="E66" i="6"/>
  <c r="E65" i="6"/>
  <c r="E64" i="6"/>
  <c r="E63" i="6"/>
  <c r="E62" i="6"/>
  <c r="E61" i="6"/>
  <c r="E60" i="6"/>
  <c r="E59" i="6"/>
  <c r="E58" i="6"/>
  <c r="E57" i="6"/>
  <c r="E56" i="6"/>
  <c r="E55" i="6"/>
  <c r="E54" i="6"/>
  <c r="E53" i="6"/>
  <c r="E52" i="6"/>
  <c r="E51" i="6"/>
  <c r="E50" i="6"/>
  <c r="E49" i="6"/>
  <c r="E48" i="6"/>
  <c r="E47" i="6"/>
  <c r="E46" i="6"/>
  <c r="E45" i="6"/>
  <c r="E44" i="6"/>
  <c r="E43" i="6"/>
  <c r="E42" i="6"/>
  <c r="E41" i="6"/>
  <c r="E40" i="6"/>
  <c r="E39" i="6"/>
  <c r="E38" i="6"/>
  <c r="E37" i="6"/>
  <c r="E36" i="6"/>
  <c r="E35" i="6"/>
  <c r="E34" i="6"/>
  <c r="E33" i="6"/>
  <c r="E32" i="6"/>
  <c r="E31" i="6"/>
  <c r="E30" i="6"/>
  <c r="E29" i="6"/>
  <c r="E28" i="6"/>
  <c r="E27" i="6"/>
  <c r="E26" i="6"/>
  <c r="E25" i="6"/>
  <c r="E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D2" i="5" l="1"/>
  <c r="E2" i="5"/>
  <c r="F2" i="5"/>
  <c r="G2" i="5"/>
  <c r="H2" i="5"/>
  <c r="I2" i="5"/>
  <c r="J2" i="5"/>
  <c r="K2" i="5"/>
  <c r="L2" i="5"/>
  <c r="M2" i="5"/>
  <c r="N2" i="5"/>
  <c r="O2" i="5"/>
  <c r="P2" i="5"/>
  <c r="Q2" i="5"/>
  <c r="R2" i="5"/>
  <c r="S2" i="5"/>
  <c r="T2" i="5"/>
  <c r="U2" i="5"/>
  <c r="V2" i="5"/>
  <c r="W2" i="5"/>
  <c r="X2" i="5"/>
  <c r="Y2" i="5"/>
  <c r="Z2" i="5"/>
  <c r="AA2" i="5"/>
  <c r="AB2" i="5"/>
  <c r="AC2" i="5"/>
  <c r="AD2" i="5"/>
  <c r="AE2" i="5"/>
  <c r="AF2" i="5"/>
  <c r="AG2" i="5"/>
  <c r="AH2" i="5"/>
  <c r="AI2" i="5"/>
  <c r="AJ2" i="5"/>
  <c r="AK2" i="5"/>
  <c r="AL2" i="5"/>
  <c r="AM2" i="5"/>
  <c r="C2" i="5"/>
  <c r="D2" i="2"/>
  <c r="E2" i="2"/>
  <c r="F2" i="2"/>
  <c r="G2" i="2"/>
  <c r="H2" i="2"/>
  <c r="I2" i="2"/>
  <c r="J2" i="2"/>
  <c r="K2" i="2"/>
  <c r="L2" i="2"/>
  <c r="M2" i="2"/>
  <c r="N2" i="2"/>
  <c r="O2" i="2"/>
  <c r="P2" i="2"/>
  <c r="Q2" i="2"/>
  <c r="R2" i="2"/>
  <c r="S2" i="2"/>
  <c r="T2" i="2"/>
  <c r="U2" i="2"/>
  <c r="V2" i="2"/>
  <c r="W2" i="2"/>
  <c r="X2" i="2"/>
  <c r="Y2" i="2"/>
  <c r="Z2" i="2"/>
  <c r="AA2" i="2"/>
  <c r="AB2" i="2"/>
  <c r="AC2" i="2"/>
  <c r="AD2" i="2"/>
  <c r="AE2" i="2"/>
  <c r="AF2" i="2"/>
  <c r="AG2" i="2"/>
  <c r="AH2" i="2"/>
  <c r="AI2" i="2"/>
  <c r="AJ2" i="2"/>
  <c r="AK2" i="2"/>
  <c r="AL2" i="2"/>
  <c r="AM2" i="2"/>
  <c r="C2" i="2"/>
</calcChain>
</file>

<file path=xl/sharedStrings.xml><?xml version="1.0" encoding="utf-8"?>
<sst xmlns="http://schemas.openxmlformats.org/spreadsheetml/2006/main" count="1593" uniqueCount="417">
  <si>
    <t>X</t>
  </si>
  <si>
    <t>A_01_Manage Customer Problem</t>
  </si>
  <si>
    <t>A_03_Manage Resource Trouble</t>
  </si>
  <si>
    <t>A_04_Manage S/P Trouble</t>
  </si>
  <si>
    <t>A_05_Manage Customer SLA</t>
  </si>
  <si>
    <t>A_07_Manage Resource Performance</t>
  </si>
  <si>
    <t>A_08_Manage S/P Performance</t>
  </si>
  <si>
    <t>B_01_Invoice Customer</t>
  </si>
  <si>
    <t>B_02_Determine Price Charges</t>
  </si>
  <si>
    <t>B_03_Collect Customer Payments</t>
  </si>
  <si>
    <t>B_04_Manage Customer Debt</t>
  </si>
  <si>
    <t>B_05_Manage Bill Inquiry</t>
  </si>
  <si>
    <t>B_06_Manage Compensation</t>
  </si>
  <si>
    <t>CR_01_Manage Customer Interaction</t>
  </si>
  <si>
    <t>CR_02_Manage Customer Self-Service</t>
  </si>
  <si>
    <t>CR_03_Manage Customer Data</t>
  </si>
  <si>
    <t>EM_01_Manage Field Forces</t>
  </si>
  <si>
    <t>EM_02_Manage Logistics</t>
  </si>
  <si>
    <t>EM_03_Manage Finances</t>
  </si>
  <si>
    <t>EM_05_Manage Procurement</t>
  </si>
  <si>
    <t>EM_06_Manage Human Resources</t>
  </si>
  <si>
    <t>F_01_Establish Customer Offer</t>
  </si>
  <si>
    <t>F_02_Check Feasibility</t>
  </si>
  <si>
    <t>F_03_Design Customer Solution</t>
  </si>
  <si>
    <t>F_04_Deliver Customer Order</t>
  </si>
  <si>
    <t>F_05_Deliver Service Order</t>
  </si>
  <si>
    <t>F_06_Deliver Resource Order</t>
  </si>
  <si>
    <t>PLM_01_Innovate &amp; Retire Product Offering</t>
  </si>
  <si>
    <t>PLM_02_Innovate &amp; Retire Product Technology</t>
  </si>
  <si>
    <t>PLM_03_Manage Offering Portfolio</t>
  </si>
  <si>
    <t>PLM_04_Manage Technical Portfolio</t>
  </si>
  <si>
    <t>PLM_05_Manage Portfolio Lifecycle</t>
  </si>
  <si>
    <t>PLM_06_Manage Offering Capabilities</t>
  </si>
  <si>
    <t>PLM_07_Manage Infrastructure Capabilities</t>
  </si>
  <si>
    <t>PLM_08_Plan Marketing Communication &amp; Promotions</t>
  </si>
  <si>
    <t>PLM_09_Fulfill Marketing Communications &amp; Promotions</t>
  </si>
  <si>
    <t>SC_01_Manage S/P Engagement</t>
  </si>
  <si>
    <t>SC_02_Manage S/P Contract</t>
  </si>
  <si>
    <t>SC_03_Deliver S/P Requisition Order</t>
  </si>
  <si>
    <t>SC_04_Manage Supplier Payments</t>
  </si>
  <si>
    <t>A_09_Collect &amp; Distribute Performance &amp; Usage Data</t>
  </si>
  <si>
    <t>REQ_001</t>
  </si>
  <si>
    <t>REQ_002</t>
  </si>
  <si>
    <t>REQ_003</t>
  </si>
  <si>
    <t>REQ_004</t>
  </si>
  <si>
    <t>REQ_005</t>
  </si>
  <si>
    <t>REQ_006</t>
  </si>
  <si>
    <t>REQ_007</t>
  </si>
  <si>
    <t>REQ_008</t>
  </si>
  <si>
    <t>REQ_009</t>
  </si>
  <si>
    <t>REQ_010</t>
  </si>
  <si>
    <t>REQ_011</t>
  </si>
  <si>
    <t>REQ_012</t>
  </si>
  <si>
    <t>REQ_013</t>
  </si>
  <si>
    <t>REQ_014</t>
  </si>
  <si>
    <t>REQ_015</t>
  </si>
  <si>
    <t>REQ_016</t>
  </si>
  <si>
    <t>REQ_017</t>
  </si>
  <si>
    <t>REQ_018</t>
  </si>
  <si>
    <t>REQ_019</t>
  </si>
  <si>
    <t>REQ_020</t>
  </si>
  <si>
    <t>REQ_021</t>
  </si>
  <si>
    <t>REQ_022</t>
  </si>
  <si>
    <t>REQ_023</t>
  </si>
  <si>
    <t>REQ_024</t>
  </si>
  <si>
    <t>REQ_025</t>
  </si>
  <si>
    <t>REQ_026</t>
  </si>
  <si>
    <t>REQ_027</t>
  </si>
  <si>
    <t>REQ_028</t>
  </si>
  <si>
    <t>REQ_029</t>
  </si>
  <si>
    <t>REQ_030</t>
  </si>
  <si>
    <t>REQ_031</t>
  </si>
  <si>
    <t>REQ_032</t>
  </si>
  <si>
    <t>REQ_033</t>
  </si>
  <si>
    <t>REQ_034</t>
  </si>
  <si>
    <t>REQ_035</t>
  </si>
  <si>
    <t>REQ_036</t>
  </si>
  <si>
    <t>REQ_037</t>
  </si>
  <si>
    <t>REQ_038</t>
  </si>
  <si>
    <t>REQ_039</t>
  </si>
  <si>
    <t>REQ_040</t>
  </si>
  <si>
    <t>REQ_041</t>
  </si>
  <si>
    <t>REQ_042</t>
  </si>
  <si>
    <t>REQ_043</t>
  </si>
  <si>
    <t>REQ_044</t>
  </si>
  <si>
    <t>REQ_045</t>
  </si>
  <si>
    <t>REQ_046</t>
  </si>
  <si>
    <t>REQ_047</t>
  </si>
  <si>
    <t>REQ_048</t>
  </si>
  <si>
    <t>REQ_049</t>
  </si>
  <si>
    <t>REQ_050</t>
  </si>
  <si>
    <t>REQ_051</t>
  </si>
  <si>
    <t>REQ_052</t>
  </si>
  <si>
    <t>REQ_053</t>
  </si>
  <si>
    <t>REQ_054</t>
  </si>
  <si>
    <t>REQ_055</t>
  </si>
  <si>
    <t>REQ_056</t>
  </si>
  <si>
    <t>REQ_057</t>
  </si>
  <si>
    <t>REQ_058</t>
  </si>
  <si>
    <t>REQ_059</t>
  </si>
  <si>
    <t>REQ_060</t>
  </si>
  <si>
    <t>REQ_061</t>
  </si>
  <si>
    <t>REQ_062</t>
  </si>
  <si>
    <t>REQ_063</t>
  </si>
  <si>
    <t>REQ_064</t>
  </si>
  <si>
    <t>REQ_065</t>
  </si>
  <si>
    <t>REQ_066</t>
  </si>
  <si>
    <t>REQ_067</t>
  </si>
  <si>
    <t>REQ_068</t>
  </si>
  <si>
    <t>REQ_069</t>
  </si>
  <si>
    <t>REQ_070</t>
  </si>
  <si>
    <t>REQ_071</t>
  </si>
  <si>
    <t>REQ_072</t>
  </si>
  <si>
    <t>REQ_073</t>
  </si>
  <si>
    <t>REQ_074</t>
  </si>
  <si>
    <t>REQ_075</t>
  </si>
  <si>
    <t>REQ_076</t>
  </si>
  <si>
    <t>REQ_077</t>
  </si>
  <si>
    <t>REQ_078</t>
  </si>
  <si>
    <t>REQ_079</t>
  </si>
  <si>
    <t>REQ_080</t>
  </si>
  <si>
    <t>REQ_081</t>
  </si>
  <si>
    <t>REQ_082</t>
  </si>
  <si>
    <t>REQ_083</t>
  </si>
  <si>
    <t>REQ_084</t>
  </si>
  <si>
    <t>REQ_085</t>
  </si>
  <si>
    <t>REQ_086</t>
  </si>
  <si>
    <t>REQ_087</t>
  </si>
  <si>
    <t>REQ_088</t>
  </si>
  <si>
    <t>REQ_089</t>
  </si>
  <si>
    <t>REQ_090</t>
  </si>
  <si>
    <t>REQ_091</t>
  </si>
  <si>
    <t>REQ_092</t>
  </si>
  <si>
    <t>REQ_093</t>
  </si>
  <si>
    <t>REQ_094</t>
  </si>
  <si>
    <t>REQ_095</t>
  </si>
  <si>
    <t>REQ_096</t>
  </si>
  <si>
    <t>REQ_097</t>
  </si>
  <si>
    <t>REQ_098</t>
  </si>
  <si>
    <t>REQ_099</t>
  </si>
  <si>
    <t>REQ_100</t>
  </si>
  <si>
    <t>REQ_101</t>
  </si>
  <si>
    <t>REQ_102</t>
  </si>
  <si>
    <t>REQ_103</t>
  </si>
  <si>
    <t>REQ_104</t>
  </si>
  <si>
    <t>REQ_105</t>
  </si>
  <si>
    <t>REQ_106</t>
  </si>
  <si>
    <t>REQ_107</t>
  </si>
  <si>
    <t>REQ_108</t>
  </si>
  <si>
    <t>REQ_109</t>
  </si>
  <si>
    <t>REQ_110</t>
  </si>
  <si>
    <t>REQ_111</t>
  </si>
  <si>
    <t>REQ_112</t>
  </si>
  <si>
    <t>REQ_113</t>
  </si>
  <si>
    <t>REQ_114</t>
  </si>
  <si>
    <t>REQ_115</t>
  </si>
  <si>
    <t>REQ_116</t>
  </si>
  <si>
    <t>REQ_117</t>
  </si>
  <si>
    <t>REQ_118</t>
  </si>
  <si>
    <t>REQ_119</t>
  </si>
  <si>
    <t>REQ_120</t>
  </si>
  <si>
    <t>REQ_121</t>
  </si>
  <si>
    <t>REQ_122</t>
  </si>
  <si>
    <t>REQ_123</t>
  </si>
  <si>
    <t>REQ_124</t>
  </si>
  <si>
    <t>REQ_125</t>
  </si>
  <si>
    <t>REQ_126</t>
  </si>
  <si>
    <t>REQ_127</t>
  </si>
  <si>
    <t>REQ_128</t>
  </si>
  <si>
    <t>REQ_129</t>
  </si>
  <si>
    <t>REQ_130</t>
  </si>
  <si>
    <t>REQ_131</t>
  </si>
  <si>
    <t>REQ_132</t>
  </si>
  <si>
    <t>REQ_133</t>
  </si>
  <si>
    <t>REQ_134</t>
  </si>
  <si>
    <t>REQ_135</t>
  </si>
  <si>
    <t>REQ_136</t>
  </si>
  <si>
    <t>REQ_137</t>
  </si>
  <si>
    <t>REQ_138</t>
  </si>
  <si>
    <t>REQ_139</t>
  </si>
  <si>
    <t>REQ_140</t>
  </si>
  <si>
    <t>REQ_141</t>
  </si>
  <si>
    <t>REQ_142</t>
  </si>
  <si>
    <t>REQ_143</t>
  </si>
  <si>
    <t>REQ_144</t>
  </si>
  <si>
    <t>REQ_145</t>
  </si>
  <si>
    <t>REQ_146</t>
  </si>
  <si>
    <t>REQ_147</t>
  </si>
  <si>
    <t>REQ_148</t>
  </si>
  <si>
    <t>REQ_149</t>
  </si>
  <si>
    <t>REQ_150</t>
  </si>
  <si>
    <t>REQ_151</t>
  </si>
  <si>
    <t>REQ_152</t>
  </si>
  <si>
    <t>REQ_153</t>
  </si>
  <si>
    <t>REQ_154</t>
  </si>
  <si>
    <t>REQ_155</t>
  </si>
  <si>
    <t>REQ_156</t>
  </si>
  <si>
    <t>REQ_157</t>
  </si>
  <si>
    <t>REQ_158</t>
  </si>
  <si>
    <t>REQ_159</t>
  </si>
  <si>
    <t>REQ_160</t>
  </si>
  <si>
    <t>REQ_161</t>
  </si>
  <si>
    <t>REQ_162</t>
  </si>
  <si>
    <t>REQ_163</t>
  </si>
  <si>
    <t>REQ_164</t>
  </si>
  <si>
    <t>REQ_165</t>
  </si>
  <si>
    <t>REQ_166</t>
  </si>
  <si>
    <t>REQ_167</t>
  </si>
  <si>
    <t>REQ_168</t>
  </si>
  <si>
    <t>REQ_169</t>
  </si>
  <si>
    <t>REQ_170</t>
  </si>
  <si>
    <t>REQ_171</t>
  </si>
  <si>
    <t>REQ_172</t>
  </si>
  <si>
    <t>UC Family</t>
  </si>
  <si>
    <t>Use Case Name</t>
  </si>
  <si>
    <t>Priority</t>
  </si>
  <si>
    <t>Customer Relationship</t>
  </si>
  <si>
    <t>-</t>
  </si>
  <si>
    <t>Fulfillment</t>
  </si>
  <si>
    <t>TBD</t>
  </si>
  <si>
    <t>N/A</t>
  </si>
  <si>
    <t>Assurance</t>
  </si>
  <si>
    <t>Billing</t>
  </si>
  <si>
    <t>Supply Chain</t>
  </si>
  <si>
    <t>Enterprise Management</t>
  </si>
  <si>
    <t>Portfolio Lifecycle Mgt</t>
  </si>
  <si>
    <t>A_02_Manage ServIce Trouble</t>
  </si>
  <si>
    <t>A_06_Manage ServIce Quality</t>
  </si>
  <si>
    <t>EM_04_Manage Asset</t>
  </si>
  <si>
    <t>Use Case</t>
  </si>
  <si>
    <t>Requirement</t>
  </si>
  <si>
    <t>1.1.1.1_CRM - Support &amp; Readiness</t>
  </si>
  <si>
    <t>1.1.1.10_Bill Invoice Management</t>
  </si>
  <si>
    <t>1.1.1.11_Bill Payments &amp; Receivables Management</t>
  </si>
  <si>
    <t>1.1.1.12_Bill Inquiry Handling</t>
  </si>
  <si>
    <t>1.1.1.13_Charging</t>
  </si>
  <si>
    <t>1.1.1.14_Manage Billing Events</t>
  </si>
  <si>
    <t>1.1.1.15_Manage Balances</t>
  </si>
  <si>
    <t>1.1.1.2_Customer Interface Management</t>
  </si>
  <si>
    <t>1.1.1.3_Marketing Fulfillment Response</t>
  </si>
  <si>
    <t>1.1.1.4_Selling</t>
  </si>
  <si>
    <t>1.1.1.5_Order Handling</t>
  </si>
  <si>
    <t>1.1.1.6_Problem Handling</t>
  </si>
  <si>
    <t>1.1.1.7_Customer QoS/SLA Management</t>
  </si>
  <si>
    <t>1.1.1.9_Retention &amp; Loyalty</t>
  </si>
  <si>
    <t>1.1.2.1_SM&amp;O Support &amp; Readiness</t>
  </si>
  <si>
    <t>1.1.2.2_Service Configuration &amp; Activation</t>
  </si>
  <si>
    <t>1.1.2.3_Service Problem Management</t>
  </si>
  <si>
    <t>1.1.2.4_Service Quality Management</t>
  </si>
  <si>
    <t>1.1.2.5_Service Guiding &amp; Mediation</t>
  </si>
  <si>
    <t>1.1.3.1_RM&amp;O Support &amp; Readiness</t>
  </si>
  <si>
    <t>1.1.3.2_Resource Provisioning</t>
  </si>
  <si>
    <t>1.1.3.3_Resource Trouble Management</t>
  </si>
  <si>
    <t>1.1.3.4_Resource Performance Management</t>
  </si>
  <si>
    <t>1.1.3.5_Resource Data Collection &amp; Distribution</t>
  </si>
  <si>
    <t>1.1.3.6_Resource Mediation &amp; Reporting</t>
  </si>
  <si>
    <t>1.1.3.7_Workforce Management</t>
  </si>
  <si>
    <t>1.1.4.1_S/PRM Support &amp; Readiness</t>
  </si>
  <si>
    <t>1.1.4.2_S/P Requisition Management</t>
  </si>
  <si>
    <t>1.1.4.3_S/P Problem Reporting &amp; Management</t>
  </si>
  <si>
    <t>1.1.4.4_S/P Performance Management</t>
  </si>
  <si>
    <t>1.1.4.5_S/P Settlements &amp; Payments Management</t>
  </si>
  <si>
    <t>1.1.4.6_S/P Interface Management</t>
  </si>
  <si>
    <t>1.2.1.1_Market Strategy &amp; Policy</t>
  </si>
  <si>
    <t>1.2.1.2_Product &amp; Offer Portfolio Planning</t>
  </si>
  <si>
    <t>1.2.1.3_Product &amp; Offer Capability Delivery</t>
  </si>
  <si>
    <t>1.2.1.4_Marketing Capability Delivery</t>
  </si>
  <si>
    <t>1.2.1.5_Product &amp; Offer Development &amp; Retirement</t>
  </si>
  <si>
    <t>1.2.1.6_Sales Development</t>
  </si>
  <si>
    <t>1.2.1.7_Product Marketing Communications &amp; Promotion</t>
  </si>
  <si>
    <t>1.2.2.1_Service Strategy &amp; Planning</t>
  </si>
  <si>
    <t>1.2.2.2_Service Capability Delivery</t>
  </si>
  <si>
    <t>1.2.2.3_Service Development &amp; Retirement</t>
  </si>
  <si>
    <t>1.2.3.1_Resource Strategy &amp; Planning</t>
  </si>
  <si>
    <t>1.2.3.2_Resource Capability Delivery</t>
  </si>
  <si>
    <t>1.2.3.3_Resource Development &amp; Retirement</t>
  </si>
  <si>
    <t>1.2.4.1_Supply Chain Strategy &amp; Planning</t>
  </si>
  <si>
    <t>1.2.4.2_Supply Chain Capability Delivery</t>
  </si>
  <si>
    <t>1.2.4.3_Supply Chain Development &amp; Change Management</t>
  </si>
  <si>
    <t>1.3.1.1_Strategic Business Planning</t>
  </si>
  <si>
    <t>1.3.1.2_Business Development</t>
  </si>
  <si>
    <t>1.3.1.3_Enterprise Architecture Management</t>
  </si>
  <si>
    <t>1.3.1.4_Group Enterprise Management</t>
  </si>
  <si>
    <t>1.3.1.5_ITIL Release and Deployment Management</t>
  </si>
  <si>
    <t>1.3.1.6_ITIL Change Management</t>
  </si>
  <si>
    <t>1.3.2.1_Business Continuity Management</t>
  </si>
  <si>
    <t>1.3.2.2_Security Management</t>
  </si>
  <si>
    <t>1.3.2.3_Fraud Management</t>
  </si>
  <si>
    <t>1.3.2.4_Audit Management</t>
  </si>
  <si>
    <t>1.3.2.5_Insurance Management</t>
  </si>
  <si>
    <t>1.3.2.6_Revenue Assurance Management</t>
  </si>
  <si>
    <t>1.3.2.7_ITIL IT Service Continuity Management</t>
  </si>
  <si>
    <t>1.3.2.8_ITIL Information Security Management</t>
  </si>
  <si>
    <t>1.3.2.9_ITIL Problem Management</t>
  </si>
  <si>
    <t>1.3.3.1_Process Management &amp; Support</t>
  </si>
  <si>
    <t>1.3.3.10_ITIL Service Level Management</t>
  </si>
  <si>
    <t>1.3.3.11_ITIL Capacity Management</t>
  </si>
  <si>
    <t>1.3.3.12_ITIL Availability Management</t>
  </si>
  <si>
    <t>1.3.3.13_ITIL Request Fulfillment</t>
  </si>
  <si>
    <t>1.3.3.14_ITIL Continual Service Improvement</t>
  </si>
  <si>
    <t>1.3.3.2_Enterprise Quality Management</t>
  </si>
  <si>
    <t>1.3.3.3_Program &amp; Project Management</t>
  </si>
  <si>
    <t>1.3.3.4_Enterprise Performance Assessment</t>
  </si>
  <si>
    <t>1.3.3.5_Facilities Management &amp; Support</t>
  </si>
  <si>
    <t>1.3.3.6_ITIL Service Asset and Configuration Management</t>
  </si>
  <si>
    <t>1.3.3.7_ITIL Event Management</t>
  </si>
  <si>
    <t>1.3.3.8_ITIL Service Catalogue Management</t>
  </si>
  <si>
    <t>1.3.3.9_ITIL Incident Management</t>
  </si>
  <si>
    <t>1.3.4.1_Knowledge Management</t>
  </si>
  <si>
    <t>1.3.4.2_Research Management</t>
  </si>
  <si>
    <t>1.3.4.3_Technology Scanning</t>
  </si>
  <si>
    <t>1.3.5.1_Financial Management</t>
  </si>
  <si>
    <t>1.3.5.2_Asset Management</t>
  </si>
  <si>
    <t>1.3.5.3_Procurement Management</t>
  </si>
  <si>
    <t>1.3.6.1_Corporate Communications &amp; Image Management</t>
  </si>
  <si>
    <t>1.3.6.2_Community Relations Management</t>
  </si>
  <si>
    <t>1.3.6.3_Shareholder Relations Management</t>
  </si>
  <si>
    <t>1.3.6.4_Regulatory Management</t>
  </si>
  <si>
    <t>1.3.6.5_Legal Management</t>
  </si>
  <si>
    <t>1.3.6.6_Board &amp; Shares/Securities Management</t>
  </si>
  <si>
    <t>1.3.7.1_HR Policies &amp; Practices</t>
  </si>
  <si>
    <t>1.3.7.2_Organization Development</t>
  </si>
  <si>
    <t>1.3.7.3_Workforce Strategy</t>
  </si>
  <si>
    <t>1.3.7.4_Workforce Development</t>
  </si>
  <si>
    <t>1.3.7.5_Employee &amp; Labor Relations Management</t>
  </si>
  <si>
    <t>eTOM Level 2</t>
  </si>
  <si>
    <t>A_02_Manage Service Trouble</t>
  </si>
  <si>
    <t>A_06_Manage Service Quality</t>
  </si>
  <si>
    <t>EM_04_Manage Assets</t>
  </si>
  <si>
    <t>Common Business Entities</t>
  </si>
  <si>
    <r>
      <t xml:space="preserve">Party </t>
    </r>
    <r>
      <rPr>
        <sz val="10"/>
        <color theme="1"/>
        <rFont val="Arial"/>
        <family val="2"/>
      </rPr>
      <t>[c]</t>
    </r>
  </si>
  <si>
    <t>c</t>
  </si>
  <si>
    <t>Root</t>
  </si>
  <si>
    <t>Base Types [c]</t>
  </si>
  <si>
    <t>Location [c]</t>
  </si>
  <si>
    <t>Business Interaction [c]</t>
  </si>
  <si>
    <t>Usage [c]</t>
  </si>
  <si>
    <t>Agreement [c]</t>
  </si>
  <si>
    <t>Policy [c]</t>
  </si>
  <si>
    <t>Performance [c]</t>
  </si>
  <si>
    <t>Project [c]</t>
  </si>
  <si>
    <t>Trouble Ticket [c]</t>
  </si>
  <si>
    <t>Trouble or Problem [c]</t>
  </si>
  <si>
    <t>Time [c]</t>
  </si>
  <si>
    <t xml:space="preserve">Market/Sales </t>
  </si>
  <si>
    <t>Market Strategy &amp; Plan</t>
  </si>
  <si>
    <t>Marketing Campaign [c]</t>
  </si>
  <si>
    <t>Market Segment [c]</t>
  </si>
  <si>
    <t>Competitor [c]</t>
  </si>
  <si>
    <t>Contact/Lead/Prospect</t>
  </si>
  <si>
    <t>Sales Statistic</t>
  </si>
  <si>
    <t>Sales Channel [c]</t>
  </si>
  <si>
    <t>Product</t>
  </si>
  <si>
    <t>Product [c]</t>
  </si>
  <si>
    <t>Product Specification [c]</t>
  </si>
  <si>
    <t>Strategic Product Portfolio Plan</t>
  </si>
  <si>
    <t>Product Offering [c]</t>
  </si>
  <si>
    <t>Product Performance</t>
  </si>
  <si>
    <t>Product Usage [c]</t>
  </si>
  <si>
    <t>Customer</t>
  </si>
  <si>
    <t>Customer [c]</t>
  </si>
  <si>
    <t>Customer Interaction [c]</t>
  </si>
  <si>
    <t>Customer Order [c]</t>
  </si>
  <si>
    <t>Customer Statistic [c]</t>
  </si>
  <si>
    <t>Customer Problem [c]</t>
  </si>
  <si>
    <t>Customer SLA [c]</t>
  </si>
  <si>
    <t>Applied Customer Billing Rate [c]</t>
  </si>
  <si>
    <t>Customer Bill [c]</t>
  </si>
  <si>
    <t>Customer Bill Collection [c]</t>
  </si>
  <si>
    <t>Customer Bill Inquiry</t>
  </si>
  <si>
    <t>Service</t>
  </si>
  <si>
    <t>Service [c]</t>
  </si>
  <si>
    <t>Service Specification [c]</t>
  </si>
  <si>
    <t>Service Strategy &amp; Plan</t>
  </si>
  <si>
    <t>Service Configuration</t>
  </si>
  <si>
    <t>Service Performance [c]</t>
  </si>
  <si>
    <t>Service Usage [c]</t>
  </si>
  <si>
    <t>Service Problem [c]</t>
  </si>
  <si>
    <t>Service Test</t>
  </si>
  <si>
    <t>Resource</t>
  </si>
  <si>
    <t>Resource [c]</t>
  </si>
  <si>
    <t>Resource Specification [c]</t>
  </si>
  <si>
    <t>Resource Topology</t>
  </si>
  <si>
    <t>Resource Configuration</t>
  </si>
  <si>
    <t>Resource Performance [c]</t>
  </si>
  <si>
    <t>Resource Usage [c]</t>
  </si>
  <si>
    <t>Resource Strategy &amp; Plan</t>
  </si>
  <si>
    <t>Resource Trouble [c]</t>
  </si>
  <si>
    <t>Resource Test</t>
  </si>
  <si>
    <t>Supplier/Partner</t>
  </si>
  <si>
    <t>Supplier/Partner [c]</t>
  </si>
  <si>
    <t>S/P Plan</t>
  </si>
  <si>
    <t>S/P Interaction</t>
  </si>
  <si>
    <t>S/P product</t>
  </si>
  <si>
    <t>S/P Order</t>
  </si>
  <si>
    <t>S/P Agreement [c]</t>
  </si>
  <si>
    <t>S/P SLA</t>
  </si>
  <si>
    <t>S/P Performance</t>
  </si>
  <si>
    <t>S/P Problem</t>
  </si>
  <si>
    <t>S/P Statistic</t>
  </si>
  <si>
    <t>S/P Bill</t>
  </si>
  <si>
    <t>S/P Bill Inquiry</t>
  </si>
  <si>
    <t>S/P payment</t>
  </si>
  <si>
    <t>Enterprise</t>
  </si>
  <si>
    <t>Enterprise effectiveness [c]</t>
  </si>
  <si>
    <t>Enterprise Risk [c]</t>
  </si>
  <si>
    <t>SID Level 1 ABE</t>
  </si>
  <si>
    <t>Project Management</t>
  </si>
  <si>
    <t>PM_01_Project Initiating</t>
  </si>
  <si>
    <t>PM_01_Project Planning</t>
  </si>
  <si>
    <t>PM_01_Project Executing</t>
  </si>
  <si>
    <t>PM_01_Project Monitoring and Controlling</t>
  </si>
  <si>
    <t>PM_01_Project Closing</t>
  </si>
  <si>
    <t>PM_02_Project Planning</t>
  </si>
  <si>
    <t>PM_03_Project Executing</t>
  </si>
  <si>
    <t>PM_04_Project Monitoring and Controlling</t>
  </si>
  <si>
    <t>PM_05_Project Closing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</si>
</sst>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9"/>
      <name val="Arial"/>
      <family val="2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8">
    <xf numFmtId="0" fontId="0" fillId="0" borderId="0" xfId="0"/>
    <xf numFmtId="0" fontId="16" fillId="33" borderId="10" xfId="0" applyFont="1" applyFill="1" applyBorder="1"/>
    <xf numFmtId="0" fontId="16" fillId="0" borderId="0" xfId="0" applyFont="1"/>
    <xf numFmtId="0" fontId="16" fillId="0" borderId="11" xfId="0" applyFont="1" applyBorder="1"/>
    <xf numFmtId="0" fontId="0" fillId="0" borderId="10" xfId="0" applyBorder="1"/>
    <xf numFmtId="0" fontId="0" fillId="0" borderId="0" xfId="0" quotePrefix="1" applyAlignment="1">
      <alignment horizontal="left"/>
    </xf>
    <xf numFmtId="0" fontId="0" fillId="0" borderId="0" xfId="0" applyAlignment="1">
      <alignment horizontal="left"/>
    </xf>
    <xf numFmtId="0" fontId="16" fillId="0" borderId="12" xfId="0" applyFont="1" applyBorder="1"/>
    <xf numFmtId="0" fontId="16" fillId="0" borderId="10" xfId="0" applyFont="1" applyBorder="1"/>
    <xf numFmtId="0" fontId="0" fillId="33" borderId="10" xfId="0" applyFill="1" applyBorder="1"/>
    <xf numFmtId="0" fontId="16" fillId="33" borderId="10" xfId="0" applyFont="1" applyFill="1" applyBorder="1" applyAlignment="1">
      <alignment textRotation="90"/>
    </xf>
    <xf numFmtId="0" fontId="16" fillId="33" borderId="11" xfId="0" applyFont="1" applyFill="1" applyBorder="1" applyAlignment="1">
      <alignment textRotation="90"/>
    </xf>
    <xf numFmtId="0" fontId="16" fillId="0" borderId="0" xfId="0" applyFont="1" applyAlignment="1">
      <alignment horizontal="center" vertical="center"/>
    </xf>
    <xf numFmtId="0" fontId="21" fillId="36" borderId="10" xfId="0" applyFont="1" applyFill="1" applyBorder="1" applyAlignment="1">
      <alignment vertical="center" wrapText="1"/>
    </xf>
    <xf numFmtId="0" fontId="0" fillId="37" borderId="10" xfId="0" applyFill="1" applyBorder="1" applyAlignment="1">
      <alignment vertical="center"/>
    </xf>
    <xf numFmtId="0" fontId="0" fillId="38" borderId="10" xfId="0" applyFill="1" applyBorder="1" applyAlignment="1">
      <alignment vertical="center"/>
    </xf>
    <xf numFmtId="0" fontId="0" fillId="34" borderId="10" xfId="0" applyFill="1" applyBorder="1" applyAlignment="1">
      <alignment vertical="center"/>
    </xf>
    <xf numFmtId="0" fontId="0" fillId="35" borderId="10" xfId="0" applyFill="1" applyBorder="1" applyAlignment="1">
      <alignment vertical="center"/>
    </xf>
    <xf numFmtId="0" fontId="0" fillId="39" borderId="10" xfId="0" applyFill="1" applyBorder="1" applyAlignment="1">
      <alignment vertical="center"/>
    </xf>
    <xf numFmtId="0" fontId="0" fillId="40" borderId="10" xfId="0" applyFill="1" applyBorder="1" applyAlignment="1">
      <alignment vertical="center"/>
    </xf>
    <xf numFmtId="0" fontId="0" fillId="33" borderId="10" xfId="0" applyFill="1" applyBorder="1" applyAlignment="1">
      <alignment vertical="center"/>
    </xf>
    <xf numFmtId="0" fontId="0" fillId="33" borderId="13" xfId="0" applyFill="1" applyBorder="1"/>
    <xf numFmtId="1" fontId="0" fillId="33" borderId="13" xfId="0" applyNumberFormat="1" applyFill="1" applyBorder="1"/>
    <xf numFmtId="0" fontId="18" fillId="41" borderId="10" xfId="0" applyFont="1" applyFill="1" applyBorder="1" applyAlignment="1">
      <alignment textRotation="90"/>
    </xf>
    <xf numFmtId="0" fontId="18" fillId="41" borderId="10" xfId="0" applyFont="1" applyFill="1" applyBorder="1"/>
    <xf numFmtId="0" fontId="18" fillId="41" borderId="11" xfId="0" applyFont="1" applyFill="1" applyBorder="1" applyAlignment="1">
      <alignment textRotation="90"/>
    </xf>
    <xf numFmtId="0" fontId="0" fillId="41" borderId="0" xfId="0" applyFill="1"/>
    <xf numFmtId="0" fontId="19" fillId="41" borderId="14" xfId="0" applyFont="1" applyFill="1" applyBorder="1" applyAlignment="1">
      <alignment textRotation="90" wrapText="1"/>
    </xf>
    <xf numFmtId="0" fontId="19" fillId="41" borderId="15" xfId="0" applyFont="1" applyFill="1" applyBorder="1" applyAlignment="1">
      <alignment textRotation="90" wrapText="1"/>
    </xf>
    <xf numFmtId="0" fontId="19" fillId="41" borderId="16" xfId="0" applyFont="1" applyFill="1" applyBorder="1" applyAlignment="1">
      <alignment textRotation="90" wrapText="1"/>
    </xf>
    <xf numFmtId="0" fontId="20" fillId="41" borderId="15" xfId="0" applyFont="1" applyFill="1" applyBorder="1" applyAlignment="1">
      <alignment textRotation="90" wrapText="1"/>
    </xf>
    <xf numFmtId="0" fontId="19" fillId="41" borderId="17" xfId="0" applyFont="1" applyFill="1" applyBorder="1" applyAlignment="1">
      <alignment textRotation="90" wrapText="1"/>
    </xf>
    <xf numFmtId="0" fontId="19" fillId="41" borderId="18" xfId="0" applyFont="1" applyFill="1" applyBorder="1" applyAlignment="1">
      <alignment textRotation="90" wrapText="1"/>
    </xf>
    <xf numFmtId="0" fontId="19" fillId="41" borderId="19" xfId="0" applyFont="1" applyFill="1" applyBorder="1" applyAlignment="1">
      <alignment textRotation="90" wrapText="1"/>
    </xf>
    <xf numFmtId="0" fontId="0" fillId="41" borderId="10" xfId="0" applyFill="1" applyBorder="1" applyAlignment="1">
      <alignment textRotation="90"/>
    </xf>
    <xf numFmtId="1" fontId="19" fillId="41" borderId="26" xfId="0" applyNumberFormat="1" applyFont="1" applyFill="1" applyBorder="1" applyAlignment="1">
      <alignment wrapText="1"/>
    </xf>
    <xf numFmtId="1" fontId="19" fillId="41" borderId="27" xfId="0" applyNumberFormat="1" applyFont="1" applyFill="1" applyBorder="1" applyAlignment="1">
      <alignment wrapText="1"/>
    </xf>
    <xf numFmtId="1" fontId="0" fillId="41" borderId="20" xfId="0" applyNumberFormat="1" applyFill="1" applyBorder="1"/>
    <xf numFmtId="1" fontId="0" fillId="41" borderId="10" xfId="0" applyNumberFormat="1" applyFill="1" applyBorder="1"/>
    <xf numFmtId="1" fontId="0" fillId="41" borderId="21" xfId="0" applyNumberFormat="1" applyFill="1" applyBorder="1"/>
    <xf numFmtId="1" fontId="0" fillId="41" borderId="13" xfId="0" applyNumberFormat="1" applyFill="1" applyBorder="1"/>
    <xf numFmtId="0" fontId="0" fillId="41" borderId="17" xfId="0" applyFill="1" applyBorder="1"/>
    <xf numFmtId="0" fontId="0" fillId="41" borderId="18" xfId="0" applyFill="1" applyBorder="1"/>
    <xf numFmtId="0" fontId="0" fillId="41" borderId="19" xfId="0" applyFill="1" applyBorder="1"/>
    <xf numFmtId="0" fontId="0" fillId="41" borderId="20" xfId="0" applyFill="1" applyBorder="1"/>
    <xf numFmtId="0" fontId="0" fillId="41" borderId="10" xfId="0" applyFill="1" applyBorder="1"/>
    <xf numFmtId="0" fontId="0" fillId="41" borderId="21" xfId="0" applyFill="1" applyBorder="1"/>
    <xf numFmtId="0" fontId="0" fillId="41" borderId="11" xfId="0" applyFill="1" applyBorder="1"/>
    <xf numFmtId="1" fontId="0" fillId="41" borderId="22" xfId="0" applyNumberFormat="1" applyFill="1" applyBorder="1"/>
    <xf numFmtId="1" fontId="0" fillId="41" borderId="23" xfId="0" applyNumberFormat="1" applyFill="1" applyBorder="1"/>
    <xf numFmtId="1" fontId="0" fillId="41" borderId="24" xfId="0" applyNumberFormat="1" applyFill="1" applyBorder="1"/>
    <xf numFmtId="1" fontId="0" fillId="41" borderId="25" xfId="0" applyNumberFormat="1" applyFill="1" applyBorder="1"/>
    <xf numFmtId="0" fontId="0" fillId="41" borderId="22" xfId="0" applyFill="1" applyBorder="1"/>
    <xf numFmtId="0" fontId="0" fillId="41" borderId="23" xfId="0" applyFill="1" applyBorder="1"/>
    <xf numFmtId="0" fontId="0" fillId="41" borderId="24" xfId="0" applyFill="1" applyBorder="1"/>
    <xf numFmtId="0" fontId="16" fillId="41" borderId="10" xfId="0" applyFont="1" applyFill="1" applyBorder="1"/>
    <xf numFmtId="0" fontId="22" fillId="41" borderId="10" xfId="0" applyFont="1" applyFill="1" applyBorder="1"/>
    <xf numFmtId="0" fontId="16" fillId="33" borderId="10" xfId="0" applyFont="1" applyFill="1" applyBorder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49"/>
  <sheetViews>
    <sheetView tabSelected="1" workbookViewId="0">
      <selection activeCell="C1" sqref="C1:C1048576"/>
    </sheetView>
  </sheetViews>
  <sheetFormatPr defaultColWidth="11.453125" defaultRowHeight="14.5" x14ac:dyDescent="0.35"/>
  <cols>
    <col min="1" max="1" width="22.54296875" style="2" customWidth="1"/>
    <col min="2" max="2" width="52.1796875" bestFit="1" customWidth="1"/>
    <col min="3" max="3" width="15.1796875" customWidth="1"/>
  </cols>
  <sheetData>
    <row r="1" spans="1:23" x14ac:dyDescent="0.35">
      <c r="A1" s="1" t="s">
        <v>213</v>
      </c>
      <c r="B1" s="1" t="s">
        <v>214</v>
      </c>
      <c r="W1" s="2" t="s">
        <v>215</v>
      </c>
    </row>
    <row r="2" spans="1:23" x14ac:dyDescent="0.35">
      <c r="A2" s="3" t="s">
        <v>221</v>
      </c>
      <c r="B2" s="24" t="s">
        <v>1</v>
      </c>
      <c r="F2" s="2"/>
    </row>
    <row r="3" spans="1:23" x14ac:dyDescent="0.35">
      <c r="A3" s="3" t="s">
        <v>221</v>
      </c>
      <c r="B3" s="24" t="s">
        <v>226</v>
      </c>
      <c r="F3" s="2"/>
    </row>
    <row r="4" spans="1:23" x14ac:dyDescent="0.35">
      <c r="A4" s="3" t="s">
        <v>221</v>
      </c>
      <c r="B4" s="24" t="s">
        <v>2</v>
      </c>
      <c r="F4" s="2"/>
    </row>
    <row r="5" spans="1:23" x14ac:dyDescent="0.35">
      <c r="A5" s="3" t="s">
        <v>221</v>
      </c>
      <c r="B5" s="24" t="s">
        <v>3</v>
      </c>
      <c r="F5" s="2"/>
    </row>
    <row r="6" spans="1:23" x14ac:dyDescent="0.35">
      <c r="A6" s="3" t="s">
        <v>221</v>
      </c>
      <c r="B6" s="24" t="s">
        <v>4</v>
      </c>
      <c r="F6" s="2"/>
    </row>
    <row r="7" spans="1:23" x14ac:dyDescent="0.35">
      <c r="A7" s="3" t="s">
        <v>221</v>
      </c>
      <c r="B7" s="24" t="s">
        <v>227</v>
      </c>
      <c r="F7" s="2"/>
    </row>
    <row r="8" spans="1:23" x14ac:dyDescent="0.35">
      <c r="A8" s="3" t="s">
        <v>221</v>
      </c>
      <c r="B8" s="24" t="s">
        <v>5</v>
      </c>
      <c r="F8" s="2"/>
    </row>
    <row r="9" spans="1:23" x14ac:dyDescent="0.35">
      <c r="A9" s="3" t="s">
        <v>221</v>
      </c>
      <c r="B9" s="24" t="s">
        <v>6</v>
      </c>
      <c r="F9" s="2"/>
    </row>
    <row r="10" spans="1:23" x14ac:dyDescent="0.35">
      <c r="A10" s="3" t="s">
        <v>221</v>
      </c>
      <c r="B10" s="24" t="s">
        <v>40</v>
      </c>
      <c r="F10" s="2"/>
    </row>
    <row r="11" spans="1:23" x14ac:dyDescent="0.35">
      <c r="A11" s="3" t="s">
        <v>222</v>
      </c>
      <c r="B11" s="24" t="s">
        <v>7</v>
      </c>
      <c r="F11" s="2"/>
    </row>
    <row r="12" spans="1:23" x14ac:dyDescent="0.35">
      <c r="A12" s="3" t="s">
        <v>222</v>
      </c>
      <c r="B12" s="24" t="s">
        <v>8</v>
      </c>
      <c r="F12" s="2"/>
    </row>
    <row r="13" spans="1:23" x14ac:dyDescent="0.35">
      <c r="A13" s="3" t="s">
        <v>222</v>
      </c>
      <c r="B13" s="24" t="s">
        <v>9</v>
      </c>
      <c r="F13" s="2"/>
    </row>
    <row r="14" spans="1:23" x14ac:dyDescent="0.35">
      <c r="A14" s="3" t="s">
        <v>222</v>
      </c>
      <c r="B14" s="24" t="s">
        <v>10</v>
      </c>
      <c r="F14" s="2"/>
    </row>
    <row r="15" spans="1:23" x14ac:dyDescent="0.35">
      <c r="A15" s="3" t="s">
        <v>222</v>
      </c>
      <c r="B15" s="24" t="s">
        <v>11</v>
      </c>
      <c r="F15" s="2"/>
    </row>
    <row r="16" spans="1:23" x14ac:dyDescent="0.35">
      <c r="A16" s="3" t="s">
        <v>222</v>
      </c>
      <c r="B16" s="24" t="s">
        <v>12</v>
      </c>
      <c r="F16" s="2"/>
    </row>
    <row r="17" spans="1:23" x14ac:dyDescent="0.35">
      <c r="A17" s="3" t="s">
        <v>216</v>
      </c>
      <c r="B17" s="24" t="s">
        <v>13</v>
      </c>
    </row>
    <row r="18" spans="1:23" x14ac:dyDescent="0.35">
      <c r="A18" s="3" t="s">
        <v>216</v>
      </c>
      <c r="B18" s="24" t="s">
        <v>14</v>
      </c>
      <c r="F18" s="2"/>
      <c r="W18" s="5" t="s">
        <v>217</v>
      </c>
    </row>
    <row r="19" spans="1:23" x14ac:dyDescent="0.35">
      <c r="A19" s="3" t="s">
        <v>216</v>
      </c>
      <c r="B19" s="24" t="s">
        <v>15</v>
      </c>
      <c r="F19" s="2"/>
      <c r="W19" s="6">
        <v>1</v>
      </c>
    </row>
    <row r="20" spans="1:23" x14ac:dyDescent="0.35">
      <c r="A20" s="7" t="s">
        <v>224</v>
      </c>
      <c r="B20" s="24" t="s">
        <v>16</v>
      </c>
      <c r="F20" s="2"/>
    </row>
    <row r="21" spans="1:23" x14ac:dyDescent="0.35">
      <c r="A21" s="7" t="s">
        <v>224</v>
      </c>
      <c r="B21" s="24" t="s">
        <v>17</v>
      </c>
      <c r="F21" s="2"/>
    </row>
    <row r="22" spans="1:23" x14ac:dyDescent="0.35">
      <c r="A22" s="7" t="s">
        <v>224</v>
      </c>
      <c r="B22" s="24" t="s">
        <v>18</v>
      </c>
      <c r="F22" s="2"/>
    </row>
    <row r="23" spans="1:23" x14ac:dyDescent="0.35">
      <c r="A23" s="7" t="s">
        <v>224</v>
      </c>
      <c r="B23" s="24" t="s">
        <v>228</v>
      </c>
      <c r="F23" s="2"/>
    </row>
    <row r="24" spans="1:23" x14ac:dyDescent="0.35">
      <c r="A24" s="7" t="s">
        <v>224</v>
      </c>
      <c r="B24" s="24" t="s">
        <v>19</v>
      </c>
      <c r="F24" s="2"/>
    </row>
    <row r="25" spans="1:23" x14ac:dyDescent="0.35">
      <c r="A25" s="7" t="s">
        <v>224</v>
      </c>
      <c r="B25" s="24" t="s">
        <v>20</v>
      </c>
      <c r="F25" s="2"/>
    </row>
    <row r="26" spans="1:23" x14ac:dyDescent="0.35">
      <c r="A26" s="3" t="s">
        <v>218</v>
      </c>
      <c r="B26" s="24" t="s">
        <v>21</v>
      </c>
      <c r="F26" s="2"/>
      <c r="W26" s="6">
        <v>2</v>
      </c>
    </row>
    <row r="27" spans="1:23" x14ac:dyDescent="0.35">
      <c r="A27" s="3" t="s">
        <v>218</v>
      </c>
      <c r="B27" s="24" t="s">
        <v>22</v>
      </c>
      <c r="F27" s="2"/>
      <c r="W27" s="6">
        <v>3</v>
      </c>
    </row>
    <row r="28" spans="1:23" x14ac:dyDescent="0.35">
      <c r="A28" s="3" t="s">
        <v>218</v>
      </c>
      <c r="B28" s="24" t="s">
        <v>23</v>
      </c>
      <c r="F28" s="2"/>
      <c r="W28" s="6">
        <v>4</v>
      </c>
    </row>
    <row r="29" spans="1:23" x14ac:dyDescent="0.35">
      <c r="A29" s="3" t="s">
        <v>218</v>
      </c>
      <c r="B29" s="24" t="s">
        <v>24</v>
      </c>
      <c r="F29" s="2"/>
      <c r="W29" s="6" t="s">
        <v>219</v>
      </c>
    </row>
    <row r="30" spans="1:23" x14ac:dyDescent="0.35">
      <c r="A30" s="7" t="s">
        <v>218</v>
      </c>
      <c r="B30" s="24" t="s">
        <v>25</v>
      </c>
      <c r="F30" s="2"/>
      <c r="W30" s="6" t="s">
        <v>220</v>
      </c>
    </row>
    <row r="31" spans="1:23" x14ac:dyDescent="0.35">
      <c r="A31" s="7" t="s">
        <v>218</v>
      </c>
      <c r="B31" s="24" t="s">
        <v>26</v>
      </c>
      <c r="F31" s="2"/>
    </row>
    <row r="32" spans="1:23" x14ac:dyDescent="0.35">
      <c r="A32" s="7" t="s">
        <v>225</v>
      </c>
      <c r="B32" s="24" t="s">
        <v>27</v>
      </c>
      <c r="F32" s="2"/>
    </row>
    <row r="33" spans="1:6" x14ac:dyDescent="0.35">
      <c r="A33" s="7" t="s">
        <v>225</v>
      </c>
      <c r="B33" s="24" t="s">
        <v>28</v>
      </c>
      <c r="F33" s="2"/>
    </row>
    <row r="34" spans="1:6" x14ac:dyDescent="0.35">
      <c r="A34" s="7" t="s">
        <v>225</v>
      </c>
      <c r="B34" s="24" t="s">
        <v>29</v>
      </c>
      <c r="F34" s="2"/>
    </row>
    <row r="35" spans="1:6" x14ac:dyDescent="0.35">
      <c r="A35" s="7" t="s">
        <v>225</v>
      </c>
      <c r="B35" s="24" t="s">
        <v>30</v>
      </c>
      <c r="F35" s="2"/>
    </row>
    <row r="36" spans="1:6" x14ac:dyDescent="0.35">
      <c r="A36" s="3" t="s">
        <v>225</v>
      </c>
      <c r="B36" s="24" t="s">
        <v>31</v>
      </c>
      <c r="F36" s="2"/>
    </row>
    <row r="37" spans="1:6" x14ac:dyDescent="0.35">
      <c r="A37" s="3" t="s">
        <v>225</v>
      </c>
      <c r="B37" s="24" t="s">
        <v>32</v>
      </c>
      <c r="F37" s="2"/>
    </row>
    <row r="38" spans="1:6" x14ac:dyDescent="0.35">
      <c r="A38" s="3" t="s">
        <v>225</v>
      </c>
      <c r="B38" s="24" t="s">
        <v>33</v>
      </c>
      <c r="F38" s="2"/>
    </row>
    <row r="39" spans="1:6" x14ac:dyDescent="0.35">
      <c r="A39" s="3" t="s">
        <v>225</v>
      </c>
      <c r="B39" s="24" t="s">
        <v>34</v>
      </c>
      <c r="F39" s="2"/>
    </row>
    <row r="40" spans="1:6" x14ac:dyDescent="0.35">
      <c r="A40" s="3" t="s">
        <v>225</v>
      </c>
      <c r="B40" s="24" t="s">
        <v>35</v>
      </c>
      <c r="F40" s="2"/>
    </row>
    <row r="41" spans="1:6" x14ac:dyDescent="0.35">
      <c r="A41" s="3" t="s">
        <v>223</v>
      </c>
      <c r="B41" s="24" t="s">
        <v>36</v>
      </c>
      <c r="F41" s="2"/>
    </row>
    <row r="42" spans="1:6" x14ac:dyDescent="0.35">
      <c r="A42" s="3" t="s">
        <v>223</v>
      </c>
      <c r="B42" s="24" t="s">
        <v>37</v>
      </c>
      <c r="F42" s="2"/>
    </row>
    <row r="43" spans="1:6" x14ac:dyDescent="0.35">
      <c r="A43" s="3" t="s">
        <v>223</v>
      </c>
      <c r="B43" s="24" t="s">
        <v>38</v>
      </c>
      <c r="F43" s="2"/>
    </row>
    <row r="44" spans="1:6" x14ac:dyDescent="0.35">
      <c r="A44" s="8" t="s">
        <v>223</v>
      </c>
      <c r="B44" s="24" t="s">
        <v>39</v>
      </c>
      <c r="F44" s="2"/>
    </row>
    <row r="45" spans="1:6" x14ac:dyDescent="0.35">
      <c r="A45" s="55" t="s">
        <v>407</v>
      </c>
      <c r="B45" s="24" t="s">
        <v>408</v>
      </c>
      <c r="F45" s="2"/>
    </row>
    <row r="46" spans="1:6" x14ac:dyDescent="0.35">
      <c r="A46" s="55" t="s">
        <v>407</v>
      </c>
      <c r="B46" s="24" t="s">
        <v>413</v>
      </c>
    </row>
    <row r="47" spans="1:6" x14ac:dyDescent="0.35">
      <c r="A47" s="55" t="s">
        <v>407</v>
      </c>
      <c r="B47" s="24" t="s">
        <v>414</v>
      </c>
    </row>
    <row r="48" spans="1:6" x14ac:dyDescent="0.35">
      <c r="A48" s="55" t="s">
        <v>407</v>
      </c>
      <c r="B48" s="24" t="s">
        <v>415</v>
      </c>
    </row>
    <row r="49" spans="1:2" x14ac:dyDescent="0.35">
      <c r="A49" s="55" t="s">
        <v>407</v>
      </c>
      <c r="B49" s="24" t="s">
        <v>416</v>
      </c>
    </row>
  </sheetData>
  <sortState xmlns:xlrd2="http://schemas.microsoft.com/office/spreadsheetml/2017/richdata2" ref="A2:AD45">
    <sortCondition ref="B2:B45"/>
  </sortState>
  <conditionalFormatting sqref="B2:B49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8740157499999996" bottom="0.78740157499999996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X50"/>
  <sheetViews>
    <sheetView zoomScale="82" zoomScaleNormal="82" workbookViewId="0">
      <selection activeCell="A3" sqref="A3:A50"/>
    </sheetView>
  </sheetViews>
  <sheetFormatPr defaultColWidth="11.453125" defaultRowHeight="14.5" x14ac:dyDescent="0.35"/>
  <cols>
    <col min="1" max="1" width="49.54296875" customWidth="1"/>
    <col min="2" max="2" width="3.81640625" customWidth="1"/>
    <col min="3" max="3" width="4" bestFit="1" customWidth="1"/>
    <col min="4" max="45" width="3.7265625" bestFit="1" customWidth="1"/>
    <col min="46" max="50" width="4" bestFit="1" customWidth="1"/>
  </cols>
  <sheetData>
    <row r="1" spans="1:50" ht="266.5" x14ac:dyDescent="0.35">
      <c r="B1" s="10" t="s">
        <v>229</v>
      </c>
      <c r="C1" s="23" t="s">
        <v>1</v>
      </c>
      <c r="D1" s="23" t="s">
        <v>226</v>
      </c>
      <c r="E1" s="23" t="s">
        <v>2</v>
      </c>
      <c r="F1" s="23" t="s">
        <v>3</v>
      </c>
      <c r="G1" s="23" t="s">
        <v>4</v>
      </c>
      <c r="H1" s="23" t="s">
        <v>227</v>
      </c>
      <c r="I1" s="23" t="s">
        <v>5</v>
      </c>
      <c r="J1" s="23" t="s">
        <v>6</v>
      </c>
      <c r="K1" s="23" t="s">
        <v>40</v>
      </c>
      <c r="L1" s="23" t="s">
        <v>7</v>
      </c>
      <c r="M1" s="23" t="s">
        <v>8</v>
      </c>
      <c r="N1" s="23" t="s">
        <v>9</v>
      </c>
      <c r="O1" s="23" t="s">
        <v>10</v>
      </c>
      <c r="P1" s="23" t="s">
        <v>11</v>
      </c>
      <c r="Q1" s="23" t="s">
        <v>12</v>
      </c>
      <c r="R1" s="23" t="s">
        <v>13</v>
      </c>
      <c r="S1" s="23" t="s">
        <v>14</v>
      </c>
      <c r="T1" s="23" t="s">
        <v>15</v>
      </c>
      <c r="U1" s="23" t="s">
        <v>16</v>
      </c>
      <c r="V1" s="23" t="s">
        <v>17</v>
      </c>
      <c r="W1" s="23" t="s">
        <v>18</v>
      </c>
      <c r="X1" s="23" t="s">
        <v>228</v>
      </c>
      <c r="Y1" s="23" t="s">
        <v>19</v>
      </c>
      <c r="Z1" s="23" t="s">
        <v>20</v>
      </c>
      <c r="AA1" s="23" t="s">
        <v>21</v>
      </c>
      <c r="AB1" s="23" t="s">
        <v>22</v>
      </c>
      <c r="AC1" s="23" t="s">
        <v>23</v>
      </c>
      <c r="AD1" s="23" t="s">
        <v>24</v>
      </c>
      <c r="AE1" s="23" t="s">
        <v>25</v>
      </c>
      <c r="AF1" s="23" t="s">
        <v>26</v>
      </c>
      <c r="AG1" s="23" t="s">
        <v>27</v>
      </c>
      <c r="AH1" s="23" t="s">
        <v>28</v>
      </c>
      <c r="AI1" s="23" t="s">
        <v>29</v>
      </c>
      <c r="AJ1" s="23" t="s">
        <v>30</v>
      </c>
      <c r="AK1" s="23" t="s">
        <v>31</v>
      </c>
      <c r="AL1" s="23" t="s">
        <v>32</v>
      </c>
      <c r="AM1" s="23" t="s">
        <v>33</v>
      </c>
      <c r="AN1" s="23" t="s">
        <v>34</v>
      </c>
      <c r="AO1" s="23" t="s">
        <v>35</v>
      </c>
      <c r="AP1" s="23" t="s">
        <v>36</v>
      </c>
      <c r="AQ1" s="23" t="s">
        <v>37</v>
      </c>
      <c r="AR1" s="23" t="s">
        <v>38</v>
      </c>
      <c r="AS1" s="23" t="s">
        <v>39</v>
      </c>
      <c r="AT1" s="23" t="s">
        <v>408</v>
      </c>
      <c r="AU1" s="23" t="s">
        <v>409</v>
      </c>
      <c r="AV1" s="23" t="s">
        <v>410</v>
      </c>
      <c r="AW1" s="23" t="s">
        <v>411</v>
      </c>
      <c r="AX1" s="23" t="s">
        <v>412</v>
      </c>
    </row>
    <row r="2" spans="1:50" x14ac:dyDescent="0.35">
      <c r="A2" s="1" t="s">
        <v>229</v>
      </c>
      <c r="B2" s="9"/>
      <c r="C2" s="9">
        <f>COUNTIF(C3:C50,"x")</f>
        <v>11</v>
      </c>
      <c r="D2" s="9">
        <f t="shared" ref="D2:AX2" si="0">COUNTIF(D3:D50,"x")</f>
        <v>8</v>
      </c>
      <c r="E2" s="9">
        <f t="shared" si="0"/>
        <v>8</v>
      </c>
      <c r="F2" s="9">
        <f t="shared" si="0"/>
        <v>4</v>
      </c>
      <c r="G2" s="9">
        <f t="shared" si="0"/>
        <v>11</v>
      </c>
      <c r="H2" s="9">
        <f t="shared" si="0"/>
        <v>10</v>
      </c>
      <c r="I2" s="9">
        <f t="shared" si="0"/>
        <v>9</v>
      </c>
      <c r="J2" s="9">
        <f t="shared" si="0"/>
        <v>5</v>
      </c>
      <c r="K2" s="9">
        <f t="shared" si="0"/>
        <v>7</v>
      </c>
      <c r="L2" s="9">
        <f t="shared" si="0"/>
        <v>3</v>
      </c>
      <c r="M2" s="9">
        <f t="shared" si="0"/>
        <v>2</v>
      </c>
      <c r="N2" s="9">
        <f t="shared" si="0"/>
        <v>3</v>
      </c>
      <c r="O2" s="9">
        <f t="shared" si="0"/>
        <v>2</v>
      </c>
      <c r="P2" s="9">
        <f t="shared" si="0"/>
        <v>2</v>
      </c>
      <c r="Q2" s="9">
        <f t="shared" si="0"/>
        <v>4</v>
      </c>
      <c r="R2" s="9">
        <f t="shared" si="0"/>
        <v>4</v>
      </c>
      <c r="S2" s="9">
        <f t="shared" si="0"/>
        <v>3</v>
      </c>
      <c r="T2" s="9">
        <f t="shared" si="0"/>
        <v>3</v>
      </c>
      <c r="U2" s="9">
        <f t="shared" si="0"/>
        <v>7</v>
      </c>
      <c r="V2" s="9">
        <f t="shared" si="0"/>
        <v>3</v>
      </c>
      <c r="W2" s="9">
        <f t="shared" si="0"/>
        <v>9</v>
      </c>
      <c r="X2" s="9">
        <f t="shared" si="0"/>
        <v>1</v>
      </c>
      <c r="Y2" s="9">
        <f t="shared" si="0"/>
        <v>3</v>
      </c>
      <c r="Z2" s="9">
        <f t="shared" si="0"/>
        <v>1</v>
      </c>
      <c r="AA2" s="9">
        <f t="shared" si="0"/>
        <v>4</v>
      </c>
      <c r="AB2" s="9">
        <f t="shared" si="0"/>
        <v>7</v>
      </c>
      <c r="AC2" s="9">
        <f t="shared" si="0"/>
        <v>6</v>
      </c>
      <c r="AD2" s="9">
        <f t="shared" si="0"/>
        <v>6</v>
      </c>
      <c r="AE2" s="9">
        <f t="shared" si="0"/>
        <v>9</v>
      </c>
      <c r="AF2" s="9">
        <f t="shared" si="0"/>
        <v>11</v>
      </c>
      <c r="AG2" s="9">
        <f t="shared" si="0"/>
        <v>2</v>
      </c>
      <c r="AH2" s="9">
        <f t="shared" si="0"/>
        <v>1</v>
      </c>
      <c r="AI2" s="9">
        <f t="shared" si="0"/>
        <v>1</v>
      </c>
      <c r="AJ2" s="9">
        <f t="shared" si="0"/>
        <v>1</v>
      </c>
      <c r="AK2" s="9">
        <f t="shared" si="0"/>
        <v>7</v>
      </c>
      <c r="AL2" s="9">
        <f t="shared" si="0"/>
        <v>1</v>
      </c>
      <c r="AM2" s="9">
        <f t="shared" si="0"/>
        <v>13</v>
      </c>
      <c r="AN2" s="9">
        <f t="shared" si="0"/>
        <v>2</v>
      </c>
      <c r="AO2" s="9">
        <f t="shared" si="0"/>
        <v>1</v>
      </c>
      <c r="AP2" s="9">
        <f t="shared" si="0"/>
        <v>3</v>
      </c>
      <c r="AQ2" s="9">
        <f t="shared" si="0"/>
        <v>4</v>
      </c>
      <c r="AR2" s="9">
        <f t="shared" si="0"/>
        <v>12</v>
      </c>
      <c r="AS2" s="9">
        <f t="shared" si="0"/>
        <v>2</v>
      </c>
      <c r="AT2" s="9">
        <f t="shared" si="0"/>
        <v>11</v>
      </c>
      <c r="AU2" s="9">
        <f t="shared" si="0"/>
        <v>12</v>
      </c>
      <c r="AV2" s="9">
        <f t="shared" si="0"/>
        <v>15</v>
      </c>
      <c r="AW2" s="9">
        <f t="shared" si="0"/>
        <v>11</v>
      </c>
      <c r="AX2" s="9">
        <f t="shared" si="0"/>
        <v>14</v>
      </c>
    </row>
    <row r="3" spans="1:50" x14ac:dyDescent="0.35">
      <c r="A3" s="24" t="s">
        <v>1</v>
      </c>
      <c r="B3" s="9">
        <f>COUNTIF(C3:AX3,"x")</f>
        <v>11</v>
      </c>
      <c r="C3" s="4"/>
      <c r="D3" s="4" t="s">
        <v>0</v>
      </c>
      <c r="E3" s="4" t="s">
        <v>0</v>
      </c>
      <c r="F3" s="4"/>
      <c r="G3" s="4" t="s">
        <v>0</v>
      </c>
      <c r="H3" s="4" t="s">
        <v>0</v>
      </c>
      <c r="I3" s="4" t="s">
        <v>0</v>
      </c>
      <c r="J3" s="4"/>
      <c r="K3" s="4"/>
      <c r="L3" s="4"/>
      <c r="M3" s="4"/>
      <c r="N3" s="4"/>
      <c r="O3" s="4"/>
      <c r="P3" s="4" t="s">
        <v>0</v>
      </c>
      <c r="Q3" s="4" t="s">
        <v>0</v>
      </c>
      <c r="R3" s="4" t="s">
        <v>0</v>
      </c>
      <c r="S3" s="4" t="s">
        <v>0</v>
      </c>
      <c r="T3" s="4" t="s">
        <v>0</v>
      </c>
      <c r="U3" s="4"/>
      <c r="V3" s="4"/>
      <c r="W3" s="4"/>
      <c r="X3" s="4"/>
      <c r="Y3" s="4"/>
      <c r="Z3" s="4"/>
      <c r="AA3" s="4" t="s">
        <v>0</v>
      </c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</row>
    <row r="4" spans="1:50" x14ac:dyDescent="0.35">
      <c r="A4" s="24" t="s">
        <v>226</v>
      </c>
      <c r="B4" s="9">
        <f t="shared" ref="B4:B50" si="1">COUNTIF(C4:AX4,"x")</f>
        <v>8</v>
      </c>
      <c r="C4" s="4" t="s">
        <v>0</v>
      </c>
      <c r="D4" s="4"/>
      <c r="E4" s="4" t="s">
        <v>0</v>
      </c>
      <c r="F4" s="4" t="s">
        <v>0</v>
      </c>
      <c r="G4" s="4" t="s">
        <v>0</v>
      </c>
      <c r="H4" s="4"/>
      <c r="I4" s="4"/>
      <c r="J4" s="4"/>
      <c r="K4" s="4" t="s">
        <v>0</v>
      </c>
      <c r="L4" s="4"/>
      <c r="M4" s="4"/>
      <c r="N4" s="4"/>
      <c r="O4" s="4"/>
      <c r="P4" s="4"/>
      <c r="Q4" s="4"/>
      <c r="R4" s="4"/>
      <c r="S4" s="4"/>
      <c r="T4" s="4"/>
      <c r="U4" s="4" t="s">
        <v>0</v>
      </c>
      <c r="V4" s="4"/>
      <c r="W4" s="4"/>
      <c r="X4" s="4"/>
      <c r="Y4" s="4"/>
      <c r="Z4" s="4"/>
      <c r="AA4" s="4"/>
      <c r="AB4" s="4"/>
      <c r="AC4" s="4"/>
      <c r="AD4" s="4"/>
      <c r="AE4" s="4" t="s">
        <v>0</v>
      </c>
      <c r="AF4" s="4"/>
      <c r="AG4" s="4"/>
      <c r="AH4" s="4"/>
      <c r="AI4" s="4"/>
      <c r="AJ4" s="4"/>
      <c r="AK4" s="4"/>
      <c r="AL4" s="4"/>
      <c r="AM4" s="4" t="s">
        <v>0</v>
      </c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</row>
    <row r="5" spans="1:50" x14ac:dyDescent="0.35">
      <c r="A5" s="24" t="s">
        <v>2</v>
      </c>
      <c r="B5" s="9">
        <f t="shared" si="1"/>
        <v>8</v>
      </c>
      <c r="C5" s="4" t="s">
        <v>0</v>
      </c>
      <c r="D5" s="4" t="s">
        <v>0</v>
      </c>
      <c r="E5" s="4"/>
      <c r="F5" s="4" t="s">
        <v>0</v>
      </c>
      <c r="G5" s="4" t="s">
        <v>0</v>
      </c>
      <c r="H5" s="4"/>
      <c r="I5" s="4"/>
      <c r="J5" s="4"/>
      <c r="K5" s="4" t="s">
        <v>0</v>
      </c>
      <c r="L5" s="4"/>
      <c r="M5" s="4"/>
      <c r="N5" s="4"/>
      <c r="O5" s="4"/>
      <c r="P5" s="4"/>
      <c r="Q5" s="4"/>
      <c r="R5" s="4"/>
      <c r="S5" s="4"/>
      <c r="T5" s="4"/>
      <c r="U5" s="4" t="s">
        <v>0</v>
      </c>
      <c r="V5" s="4"/>
      <c r="W5" s="4"/>
      <c r="X5" s="4"/>
      <c r="Y5" s="4"/>
      <c r="Z5" s="4"/>
      <c r="AA5" s="4"/>
      <c r="AB5" s="4"/>
      <c r="AC5" s="4"/>
      <c r="AD5" s="4"/>
      <c r="AE5" s="4"/>
      <c r="AF5" s="4" t="s">
        <v>0</v>
      </c>
      <c r="AG5" s="4"/>
      <c r="AH5" s="4"/>
      <c r="AI5" s="4"/>
      <c r="AJ5" s="4"/>
      <c r="AK5" s="4"/>
      <c r="AL5" s="4"/>
      <c r="AM5" s="4" t="s">
        <v>0</v>
      </c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</row>
    <row r="6" spans="1:50" x14ac:dyDescent="0.35">
      <c r="A6" s="24" t="s">
        <v>3</v>
      </c>
      <c r="B6" s="9">
        <f t="shared" si="1"/>
        <v>4</v>
      </c>
      <c r="C6" s="4"/>
      <c r="D6" s="4" t="s">
        <v>0</v>
      </c>
      <c r="E6" s="4" t="s">
        <v>0</v>
      </c>
      <c r="F6" s="4"/>
      <c r="G6" s="4" t="s">
        <v>0</v>
      </c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 t="s">
        <v>0</v>
      </c>
      <c r="AS6" s="4"/>
      <c r="AT6" s="4"/>
      <c r="AU6" s="4"/>
      <c r="AV6" s="4"/>
      <c r="AW6" s="4"/>
      <c r="AX6" s="4"/>
    </row>
    <row r="7" spans="1:50" x14ac:dyDescent="0.35">
      <c r="A7" s="24" t="s">
        <v>4</v>
      </c>
      <c r="B7" s="9">
        <f t="shared" si="1"/>
        <v>13</v>
      </c>
      <c r="C7" s="4" t="s">
        <v>0</v>
      </c>
      <c r="D7" s="4" t="s">
        <v>0</v>
      </c>
      <c r="E7" s="4" t="s">
        <v>0</v>
      </c>
      <c r="F7" s="4" t="s">
        <v>0</v>
      </c>
      <c r="G7" s="4"/>
      <c r="H7" s="4" t="s">
        <v>0</v>
      </c>
      <c r="I7" s="4" t="s">
        <v>0</v>
      </c>
      <c r="J7" s="4" t="s">
        <v>0</v>
      </c>
      <c r="K7" s="4" t="s">
        <v>0</v>
      </c>
      <c r="L7" s="4"/>
      <c r="M7" s="4"/>
      <c r="N7" s="4"/>
      <c r="O7" s="4"/>
      <c r="P7" s="4"/>
      <c r="Q7" s="4" t="s">
        <v>0</v>
      </c>
      <c r="R7" s="4" t="s">
        <v>0</v>
      </c>
      <c r="S7" s="4" t="s">
        <v>0</v>
      </c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 t="s">
        <v>0</v>
      </c>
      <c r="AV7" s="4"/>
      <c r="AW7" s="4"/>
      <c r="AX7" s="4" t="s">
        <v>0</v>
      </c>
    </row>
    <row r="8" spans="1:50" x14ac:dyDescent="0.35">
      <c r="A8" s="24" t="s">
        <v>227</v>
      </c>
      <c r="B8" s="9">
        <f t="shared" si="1"/>
        <v>11</v>
      </c>
      <c r="C8" s="4" t="s">
        <v>0</v>
      </c>
      <c r="D8" s="4"/>
      <c r="E8" s="4"/>
      <c r="F8" s="4"/>
      <c r="G8" s="4" t="s">
        <v>0</v>
      </c>
      <c r="H8" s="4"/>
      <c r="I8" s="4" t="s">
        <v>0</v>
      </c>
      <c r="J8" s="4" t="s">
        <v>0</v>
      </c>
      <c r="K8" s="4" t="s">
        <v>0</v>
      </c>
      <c r="L8" s="4"/>
      <c r="M8" s="4"/>
      <c r="N8" s="4"/>
      <c r="O8" s="4"/>
      <c r="P8" s="4"/>
      <c r="Q8" s="4"/>
      <c r="R8" s="4"/>
      <c r="S8" s="4"/>
      <c r="T8" s="4"/>
      <c r="U8" s="4" t="s">
        <v>0</v>
      </c>
      <c r="V8" s="4"/>
      <c r="W8" s="4"/>
      <c r="X8" s="4"/>
      <c r="Y8" s="4"/>
      <c r="Z8" s="4"/>
      <c r="AA8" s="4"/>
      <c r="AB8" s="4"/>
      <c r="AC8" s="4"/>
      <c r="AD8" s="4"/>
      <c r="AE8" s="4" t="s">
        <v>0</v>
      </c>
      <c r="AF8" s="4" t="s">
        <v>0</v>
      </c>
      <c r="AG8" s="4"/>
      <c r="AH8" s="4"/>
      <c r="AI8" s="4"/>
      <c r="AJ8" s="4"/>
      <c r="AK8" s="4"/>
      <c r="AL8" s="4"/>
      <c r="AM8" s="4" t="s">
        <v>0</v>
      </c>
      <c r="AN8" s="4"/>
      <c r="AO8" s="4"/>
      <c r="AP8" s="4"/>
      <c r="AQ8" s="4"/>
      <c r="AR8" s="4" t="s">
        <v>0</v>
      </c>
      <c r="AS8" s="4"/>
      <c r="AT8" s="4"/>
      <c r="AU8" s="4"/>
      <c r="AV8" s="4"/>
      <c r="AW8" s="4"/>
      <c r="AX8" s="4" t="s">
        <v>0</v>
      </c>
    </row>
    <row r="9" spans="1:50" x14ac:dyDescent="0.35">
      <c r="A9" s="24" t="s">
        <v>5</v>
      </c>
      <c r="B9" s="9">
        <f t="shared" si="1"/>
        <v>9</v>
      </c>
      <c r="C9" s="4" t="s">
        <v>0</v>
      </c>
      <c r="D9" s="4"/>
      <c r="E9" s="4"/>
      <c r="F9" s="4"/>
      <c r="G9" s="4" t="s">
        <v>0</v>
      </c>
      <c r="H9" s="4" t="s">
        <v>0</v>
      </c>
      <c r="I9" s="4"/>
      <c r="J9" s="4" t="s">
        <v>0</v>
      </c>
      <c r="K9" s="4" t="s">
        <v>0</v>
      </c>
      <c r="L9" s="4"/>
      <c r="M9" s="4"/>
      <c r="N9" s="4"/>
      <c r="O9" s="4"/>
      <c r="P9" s="4"/>
      <c r="Q9" s="4"/>
      <c r="R9" s="4"/>
      <c r="S9" s="4"/>
      <c r="T9" s="4"/>
      <c r="U9" s="4" t="s">
        <v>0</v>
      </c>
      <c r="V9" s="4"/>
      <c r="W9" s="4"/>
      <c r="X9" s="4"/>
      <c r="Y9" s="4"/>
      <c r="Z9" s="4"/>
      <c r="AA9" s="4"/>
      <c r="AB9" s="4"/>
      <c r="AC9" s="4"/>
      <c r="AD9" s="4"/>
      <c r="AE9" s="4"/>
      <c r="AF9" s="4" t="s">
        <v>0</v>
      </c>
      <c r="AG9" s="4"/>
      <c r="AH9" s="4"/>
      <c r="AI9" s="4"/>
      <c r="AJ9" s="4"/>
      <c r="AK9" s="4"/>
      <c r="AL9" s="4"/>
      <c r="AM9" s="4" t="s">
        <v>0</v>
      </c>
      <c r="AN9" s="4"/>
      <c r="AO9" s="4"/>
      <c r="AP9" s="4"/>
      <c r="AQ9" s="4"/>
      <c r="AR9" s="4" t="s">
        <v>0</v>
      </c>
      <c r="AS9" s="4"/>
      <c r="AT9" s="4"/>
      <c r="AU9" s="4"/>
      <c r="AV9" s="4"/>
      <c r="AW9" s="4"/>
      <c r="AX9" s="4"/>
    </row>
    <row r="10" spans="1:50" x14ac:dyDescent="0.35">
      <c r="A10" s="24" t="s">
        <v>6</v>
      </c>
      <c r="B10" s="9">
        <f t="shared" si="1"/>
        <v>5</v>
      </c>
      <c r="C10" s="4"/>
      <c r="D10" s="4"/>
      <c r="E10" s="4"/>
      <c r="F10" s="4"/>
      <c r="G10" s="4" t="s">
        <v>0</v>
      </c>
      <c r="H10" s="4" t="s">
        <v>0</v>
      </c>
      <c r="I10" s="4" t="s">
        <v>0</v>
      </c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 t="s">
        <v>0</v>
      </c>
      <c r="AR10" s="4" t="s">
        <v>0</v>
      </c>
      <c r="AS10" s="4"/>
      <c r="AT10" s="4"/>
      <c r="AU10" s="4"/>
      <c r="AV10" s="4"/>
      <c r="AW10" s="4"/>
      <c r="AX10" s="4"/>
    </row>
    <row r="11" spans="1:50" x14ac:dyDescent="0.35">
      <c r="A11" s="24" t="s">
        <v>40</v>
      </c>
      <c r="B11" s="9">
        <f t="shared" si="1"/>
        <v>7</v>
      </c>
      <c r="C11" s="4"/>
      <c r="D11" s="4" t="s">
        <v>0</v>
      </c>
      <c r="E11" s="4" t="s">
        <v>0</v>
      </c>
      <c r="F11" s="4"/>
      <c r="G11" s="4" t="s">
        <v>0</v>
      </c>
      <c r="H11" s="4" t="s">
        <v>0</v>
      </c>
      <c r="I11" s="4" t="s">
        <v>0</v>
      </c>
      <c r="J11" s="4"/>
      <c r="K11" s="4"/>
      <c r="L11" s="4"/>
      <c r="M11" s="4" t="s">
        <v>0</v>
      </c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 t="s">
        <v>0</v>
      </c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</row>
    <row r="12" spans="1:50" x14ac:dyDescent="0.35">
      <c r="A12" s="24" t="s">
        <v>7</v>
      </c>
      <c r="B12" s="9">
        <f t="shared" si="1"/>
        <v>5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 t="s">
        <v>0</v>
      </c>
      <c r="N12" s="4" t="s">
        <v>0</v>
      </c>
      <c r="O12" s="4"/>
      <c r="P12" s="4"/>
      <c r="Q12" s="4" t="s">
        <v>0</v>
      </c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 t="s">
        <v>0</v>
      </c>
      <c r="AX12" s="4" t="s">
        <v>0</v>
      </c>
    </row>
    <row r="13" spans="1:50" x14ac:dyDescent="0.35">
      <c r="A13" s="24" t="s">
        <v>8</v>
      </c>
      <c r="B13" s="9">
        <f t="shared" si="1"/>
        <v>2</v>
      </c>
      <c r="C13" s="4"/>
      <c r="D13" s="4"/>
      <c r="E13" s="4"/>
      <c r="F13" s="4"/>
      <c r="G13" s="4"/>
      <c r="H13" s="4"/>
      <c r="I13" s="4"/>
      <c r="J13" s="4"/>
      <c r="K13" s="4" t="s">
        <v>0</v>
      </c>
      <c r="L13" s="4" t="s">
        <v>0</v>
      </c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</row>
    <row r="14" spans="1:50" x14ac:dyDescent="0.35">
      <c r="A14" s="24" t="s">
        <v>9</v>
      </c>
      <c r="B14" s="9">
        <f t="shared" si="1"/>
        <v>3</v>
      </c>
      <c r="C14" s="4"/>
      <c r="D14" s="4"/>
      <c r="E14" s="4"/>
      <c r="F14" s="4"/>
      <c r="G14" s="4"/>
      <c r="H14" s="4"/>
      <c r="I14" s="4"/>
      <c r="J14" s="4"/>
      <c r="K14" s="4"/>
      <c r="L14" s="4" t="s">
        <v>0</v>
      </c>
      <c r="M14" s="4"/>
      <c r="N14" s="4"/>
      <c r="O14" s="4" t="s">
        <v>0</v>
      </c>
      <c r="P14" s="4"/>
      <c r="Q14" s="4"/>
      <c r="R14" s="4"/>
      <c r="S14" s="4"/>
      <c r="T14" s="4"/>
      <c r="U14" s="4"/>
      <c r="V14" s="4"/>
      <c r="W14" s="4" t="s">
        <v>0</v>
      </c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</row>
    <row r="15" spans="1:50" x14ac:dyDescent="0.35">
      <c r="A15" s="24" t="s">
        <v>10</v>
      </c>
      <c r="B15" s="9">
        <f t="shared" si="1"/>
        <v>2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 t="s">
        <v>0</v>
      </c>
      <c r="O15" s="4"/>
      <c r="P15" s="4"/>
      <c r="Q15" s="4"/>
      <c r="R15" s="4"/>
      <c r="S15" s="4"/>
      <c r="T15" s="4"/>
      <c r="U15" s="4"/>
      <c r="V15" s="4"/>
      <c r="W15" s="4" t="s">
        <v>0</v>
      </c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</row>
    <row r="16" spans="1:50" x14ac:dyDescent="0.35">
      <c r="A16" s="24" t="s">
        <v>11</v>
      </c>
      <c r="B16" s="9">
        <f t="shared" si="1"/>
        <v>2</v>
      </c>
      <c r="C16" s="4" t="s">
        <v>0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 t="s">
        <v>0</v>
      </c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</row>
    <row r="17" spans="1:50" x14ac:dyDescent="0.35">
      <c r="A17" s="24" t="s">
        <v>12</v>
      </c>
      <c r="B17" s="9">
        <f t="shared" si="1"/>
        <v>4</v>
      </c>
      <c r="C17" s="4" t="s">
        <v>0</v>
      </c>
      <c r="D17" s="4"/>
      <c r="E17" s="4"/>
      <c r="F17" s="4"/>
      <c r="G17" s="4" t="s">
        <v>0</v>
      </c>
      <c r="H17" s="4"/>
      <c r="I17" s="4"/>
      <c r="J17" s="4"/>
      <c r="K17" s="4"/>
      <c r="L17" s="4" t="s">
        <v>0</v>
      </c>
      <c r="M17" s="4"/>
      <c r="N17" s="4"/>
      <c r="O17" s="4"/>
      <c r="P17" s="4" t="s">
        <v>0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</row>
    <row r="18" spans="1:50" x14ac:dyDescent="0.35">
      <c r="A18" s="24" t="s">
        <v>13</v>
      </c>
      <c r="B18" s="9">
        <f t="shared" si="1"/>
        <v>8</v>
      </c>
      <c r="C18" s="4" t="s">
        <v>0</v>
      </c>
      <c r="D18" s="4"/>
      <c r="E18" s="4"/>
      <c r="F18" s="4"/>
      <c r="G18" s="4" t="s">
        <v>0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 t="s">
        <v>0</v>
      </c>
      <c r="U18" s="4"/>
      <c r="V18" s="4"/>
      <c r="W18" s="4"/>
      <c r="X18" s="4"/>
      <c r="Y18" s="4"/>
      <c r="Z18" s="4"/>
      <c r="AA18" s="4" t="s">
        <v>0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 t="s">
        <v>0</v>
      </c>
      <c r="AU18" s="4" t="s">
        <v>0</v>
      </c>
      <c r="AV18" s="4" t="s">
        <v>0</v>
      </c>
      <c r="AW18" s="4" t="s">
        <v>0</v>
      </c>
      <c r="AX18" s="4"/>
    </row>
    <row r="19" spans="1:50" x14ac:dyDescent="0.35">
      <c r="A19" s="24" t="s">
        <v>14</v>
      </c>
      <c r="B19" s="9">
        <f t="shared" si="1"/>
        <v>3</v>
      </c>
      <c r="C19" s="4" t="s">
        <v>0</v>
      </c>
      <c r="D19" s="4"/>
      <c r="E19" s="4"/>
      <c r="F19" s="4"/>
      <c r="G19" s="4" t="s">
        <v>0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 t="s">
        <v>0</v>
      </c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</row>
    <row r="20" spans="1:50" x14ac:dyDescent="0.35">
      <c r="A20" s="24" t="s">
        <v>15</v>
      </c>
      <c r="B20" s="9">
        <f t="shared" si="1"/>
        <v>4</v>
      </c>
      <c r="C20" s="4" t="s">
        <v>0</v>
      </c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 t="s">
        <v>0</v>
      </c>
      <c r="S20" s="4" t="s">
        <v>0</v>
      </c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 t="s">
        <v>0</v>
      </c>
      <c r="AX20" s="4"/>
    </row>
    <row r="21" spans="1:50" x14ac:dyDescent="0.35">
      <c r="A21" s="24" t="s">
        <v>16</v>
      </c>
      <c r="B21" s="9">
        <f t="shared" si="1"/>
        <v>9</v>
      </c>
      <c r="C21" s="4"/>
      <c r="D21" s="4" t="s">
        <v>0</v>
      </c>
      <c r="E21" s="4" t="s">
        <v>0</v>
      </c>
      <c r="F21" s="4"/>
      <c r="G21" s="4"/>
      <c r="H21" s="4" t="s">
        <v>0</v>
      </c>
      <c r="I21" s="4" t="s">
        <v>0</v>
      </c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 t="s">
        <v>0</v>
      </c>
      <c r="AF21" s="4" t="s">
        <v>0</v>
      </c>
      <c r="AG21" s="4"/>
      <c r="AH21" s="4"/>
      <c r="AI21" s="4"/>
      <c r="AJ21" s="4"/>
      <c r="AK21" s="4"/>
      <c r="AL21" s="4"/>
      <c r="AM21" s="4" t="s">
        <v>0</v>
      </c>
      <c r="AN21" s="4"/>
      <c r="AO21" s="4"/>
      <c r="AP21" s="4"/>
      <c r="AQ21" s="4"/>
      <c r="AR21" s="4"/>
      <c r="AS21" s="4"/>
      <c r="AT21" s="4"/>
      <c r="AU21" s="4"/>
      <c r="AV21" s="4" t="s">
        <v>0</v>
      </c>
      <c r="AW21" s="4" t="s">
        <v>0</v>
      </c>
      <c r="AX21" s="4"/>
    </row>
    <row r="22" spans="1:50" x14ac:dyDescent="0.35">
      <c r="A22" s="24" t="s">
        <v>17</v>
      </c>
      <c r="B22" s="9">
        <f t="shared" si="1"/>
        <v>5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 t="s">
        <v>0</v>
      </c>
      <c r="Y22" s="4"/>
      <c r="Z22" s="4"/>
      <c r="AA22" s="4"/>
      <c r="AB22" s="4"/>
      <c r="AC22" s="4"/>
      <c r="AD22" s="4"/>
      <c r="AE22" s="4"/>
      <c r="AF22" s="4" t="s">
        <v>0</v>
      </c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 t="s">
        <v>0</v>
      </c>
      <c r="AS22" s="4"/>
      <c r="AT22" s="4"/>
      <c r="AU22" s="4" t="s">
        <v>0</v>
      </c>
      <c r="AV22" s="4" t="s">
        <v>0</v>
      </c>
      <c r="AW22" s="4"/>
      <c r="AX22" s="4"/>
    </row>
    <row r="23" spans="1:50" x14ac:dyDescent="0.35">
      <c r="A23" s="24" t="s">
        <v>18</v>
      </c>
      <c r="B23" s="9">
        <f t="shared" si="1"/>
        <v>13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 t="s">
        <v>0</v>
      </c>
      <c r="O23" s="4" t="s">
        <v>0</v>
      </c>
      <c r="P23" s="4"/>
      <c r="Q23" s="4"/>
      <c r="R23" s="4"/>
      <c r="S23" s="4"/>
      <c r="T23" s="4"/>
      <c r="U23" s="4"/>
      <c r="V23" s="4"/>
      <c r="W23" s="4"/>
      <c r="X23" s="4"/>
      <c r="Y23" s="4"/>
      <c r="Z23" s="4" t="s">
        <v>0</v>
      </c>
      <c r="AA23" s="4"/>
      <c r="AB23" s="4"/>
      <c r="AC23" s="4" t="s">
        <v>0</v>
      </c>
      <c r="AD23" s="4"/>
      <c r="AE23" s="4"/>
      <c r="AF23" s="4"/>
      <c r="AG23" s="4"/>
      <c r="AH23" s="4"/>
      <c r="AI23" s="4"/>
      <c r="AJ23" s="4"/>
      <c r="AK23" s="4" t="s">
        <v>0</v>
      </c>
      <c r="AL23" s="4"/>
      <c r="AM23" s="4" t="s">
        <v>0</v>
      </c>
      <c r="AN23" s="4"/>
      <c r="AO23" s="4"/>
      <c r="AP23" s="4" t="s">
        <v>0</v>
      </c>
      <c r="AQ23" s="4" t="s">
        <v>0</v>
      </c>
      <c r="AR23" s="4"/>
      <c r="AS23" s="4" t="s">
        <v>0</v>
      </c>
      <c r="AT23" s="4"/>
      <c r="AU23" s="4" t="s">
        <v>0</v>
      </c>
      <c r="AV23" s="4" t="s">
        <v>0</v>
      </c>
      <c r="AW23" s="4" t="s">
        <v>0</v>
      </c>
      <c r="AX23" s="4" t="s">
        <v>0</v>
      </c>
    </row>
    <row r="24" spans="1:50" x14ac:dyDescent="0.35">
      <c r="A24" s="24" t="s">
        <v>228</v>
      </c>
      <c r="B24" s="9">
        <f t="shared" si="1"/>
        <v>3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 t="s">
        <v>0</v>
      </c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 t="s">
        <v>0</v>
      </c>
      <c r="AX24" s="4" t="s">
        <v>0</v>
      </c>
    </row>
    <row r="25" spans="1:50" x14ac:dyDescent="0.35">
      <c r="A25" s="24" t="s">
        <v>19</v>
      </c>
      <c r="B25" s="9">
        <f t="shared" si="1"/>
        <v>5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 t="s">
        <v>0</v>
      </c>
      <c r="AQ25" s="4" t="s">
        <v>0</v>
      </c>
      <c r="AR25" s="4" t="s">
        <v>0</v>
      </c>
      <c r="AS25" s="4"/>
      <c r="AT25" s="4"/>
      <c r="AU25" s="4" t="s">
        <v>0</v>
      </c>
      <c r="AV25" s="4" t="s">
        <v>0</v>
      </c>
      <c r="AW25" s="4"/>
      <c r="AX25" s="4"/>
    </row>
    <row r="26" spans="1:50" x14ac:dyDescent="0.35">
      <c r="A26" s="24" t="s">
        <v>20</v>
      </c>
      <c r="B26" s="9">
        <f t="shared" si="1"/>
        <v>3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 t="s">
        <v>0</v>
      </c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 t="s">
        <v>0</v>
      </c>
      <c r="AV26" s="4"/>
      <c r="AW26" s="4"/>
      <c r="AX26" s="4" t="s">
        <v>0</v>
      </c>
    </row>
    <row r="27" spans="1:50" x14ac:dyDescent="0.35">
      <c r="A27" s="24" t="s">
        <v>21</v>
      </c>
      <c r="B27" s="9">
        <f t="shared" si="1"/>
        <v>5</v>
      </c>
      <c r="C27" s="4" t="s">
        <v>0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 t="s">
        <v>0</v>
      </c>
      <c r="S27" s="4"/>
      <c r="T27" s="4"/>
      <c r="U27" s="4"/>
      <c r="V27" s="4"/>
      <c r="W27" s="4"/>
      <c r="X27" s="4"/>
      <c r="Y27" s="4"/>
      <c r="Z27" s="4"/>
      <c r="AA27" s="4"/>
      <c r="AB27" s="4" t="s">
        <v>0</v>
      </c>
      <c r="AC27" s="4"/>
      <c r="AD27" s="4" t="s">
        <v>0</v>
      </c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 t="s">
        <v>0</v>
      </c>
      <c r="AU27" s="4"/>
      <c r="AV27" s="4"/>
      <c r="AW27" s="4"/>
      <c r="AX27" s="4"/>
    </row>
    <row r="28" spans="1:50" x14ac:dyDescent="0.35">
      <c r="A28" s="24" t="s">
        <v>22</v>
      </c>
      <c r="B28" s="9">
        <f t="shared" si="1"/>
        <v>8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 t="s">
        <v>0</v>
      </c>
      <c r="AB28" s="4"/>
      <c r="AC28" s="4" t="s">
        <v>0</v>
      </c>
      <c r="AD28" s="4" t="s">
        <v>0</v>
      </c>
      <c r="AE28" s="4" t="s">
        <v>0</v>
      </c>
      <c r="AF28" s="4" t="s">
        <v>0</v>
      </c>
      <c r="AG28" s="4"/>
      <c r="AH28" s="4"/>
      <c r="AI28" s="4"/>
      <c r="AJ28" s="4"/>
      <c r="AK28" s="4"/>
      <c r="AL28" s="4"/>
      <c r="AM28" s="4" t="s">
        <v>0</v>
      </c>
      <c r="AN28" s="4"/>
      <c r="AO28" s="4"/>
      <c r="AP28" s="4"/>
      <c r="AQ28" s="4"/>
      <c r="AR28" s="4" t="s">
        <v>0</v>
      </c>
      <c r="AS28" s="4"/>
      <c r="AT28" s="4" t="s">
        <v>0</v>
      </c>
      <c r="AU28" s="4"/>
      <c r="AV28" s="4"/>
      <c r="AW28" s="4"/>
      <c r="AX28" s="4"/>
    </row>
    <row r="29" spans="1:50" x14ac:dyDescent="0.35">
      <c r="A29" s="24" t="s">
        <v>23</v>
      </c>
      <c r="B29" s="9">
        <f t="shared" si="1"/>
        <v>9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 t="s">
        <v>0</v>
      </c>
      <c r="X29" s="4"/>
      <c r="Y29" s="4"/>
      <c r="Z29" s="4"/>
      <c r="AA29" s="4"/>
      <c r="AB29" s="4" t="s">
        <v>0</v>
      </c>
      <c r="AC29" s="4"/>
      <c r="AD29" s="4" t="s">
        <v>0</v>
      </c>
      <c r="AE29" s="4" t="s">
        <v>0</v>
      </c>
      <c r="AF29" s="4" t="s">
        <v>0</v>
      </c>
      <c r="AG29" s="4"/>
      <c r="AH29" s="4"/>
      <c r="AI29" s="4"/>
      <c r="AJ29" s="4"/>
      <c r="AK29" s="4"/>
      <c r="AL29" s="4"/>
      <c r="AM29" s="4" t="s">
        <v>0</v>
      </c>
      <c r="AN29" s="4"/>
      <c r="AO29" s="4"/>
      <c r="AP29" s="4"/>
      <c r="AQ29" s="4"/>
      <c r="AR29" s="4"/>
      <c r="AS29" s="4"/>
      <c r="AT29" s="4" t="s">
        <v>0</v>
      </c>
      <c r="AU29" s="4" t="s">
        <v>0</v>
      </c>
      <c r="AV29" s="4" t="s">
        <v>0</v>
      </c>
      <c r="AW29" s="4"/>
      <c r="AX29" s="4"/>
    </row>
    <row r="30" spans="1:50" x14ac:dyDescent="0.35">
      <c r="A30" s="24" t="s">
        <v>24</v>
      </c>
      <c r="B30" s="9">
        <f t="shared" si="1"/>
        <v>10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 t="s">
        <v>0</v>
      </c>
      <c r="AB30" s="4" t="s">
        <v>0</v>
      </c>
      <c r="AC30" s="4" t="s">
        <v>0</v>
      </c>
      <c r="AD30" s="4"/>
      <c r="AE30" s="4" t="s">
        <v>0</v>
      </c>
      <c r="AF30" s="4" t="s">
        <v>0</v>
      </c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 t="s">
        <v>0</v>
      </c>
      <c r="AS30" s="4"/>
      <c r="AT30" s="4"/>
      <c r="AU30" s="4" t="s">
        <v>0</v>
      </c>
      <c r="AV30" s="4" t="s">
        <v>0</v>
      </c>
      <c r="AW30" s="4" t="s">
        <v>0</v>
      </c>
      <c r="AX30" s="4" t="s">
        <v>0</v>
      </c>
    </row>
    <row r="31" spans="1:50" x14ac:dyDescent="0.35">
      <c r="A31" s="24" t="s">
        <v>25</v>
      </c>
      <c r="B31" s="9">
        <f t="shared" si="1"/>
        <v>13</v>
      </c>
      <c r="C31" s="4"/>
      <c r="D31" s="4" t="s">
        <v>0</v>
      </c>
      <c r="E31" s="4"/>
      <c r="F31" s="4"/>
      <c r="G31" s="4"/>
      <c r="H31" s="4" t="s">
        <v>0</v>
      </c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 t="s">
        <v>0</v>
      </c>
      <c r="V31" s="4"/>
      <c r="W31" s="4"/>
      <c r="X31" s="4"/>
      <c r="Y31" s="4"/>
      <c r="Z31" s="4"/>
      <c r="AA31" s="4"/>
      <c r="AB31" s="4" t="s">
        <v>0</v>
      </c>
      <c r="AC31" s="4" t="s">
        <v>0</v>
      </c>
      <c r="AD31" s="4" t="s">
        <v>0</v>
      </c>
      <c r="AE31" s="4"/>
      <c r="AF31" s="4" t="s">
        <v>0</v>
      </c>
      <c r="AG31" s="4"/>
      <c r="AH31" s="4"/>
      <c r="AI31" s="4"/>
      <c r="AJ31" s="4"/>
      <c r="AK31" s="4"/>
      <c r="AL31" s="4"/>
      <c r="AM31" s="4" t="s">
        <v>0</v>
      </c>
      <c r="AN31" s="4"/>
      <c r="AO31" s="4"/>
      <c r="AP31" s="4"/>
      <c r="AQ31" s="4"/>
      <c r="AR31" s="4" t="s">
        <v>0</v>
      </c>
      <c r="AS31" s="4"/>
      <c r="AT31" s="4"/>
      <c r="AU31" s="4" t="s">
        <v>0</v>
      </c>
      <c r="AV31" s="4" t="s">
        <v>0</v>
      </c>
      <c r="AW31" s="4" t="s">
        <v>0</v>
      </c>
      <c r="AX31" s="4" t="s">
        <v>0</v>
      </c>
    </row>
    <row r="32" spans="1:50" x14ac:dyDescent="0.35">
      <c r="A32" s="24" t="s">
        <v>26</v>
      </c>
      <c r="B32" s="9">
        <f t="shared" si="1"/>
        <v>11</v>
      </c>
      <c r="C32" s="4"/>
      <c r="D32" s="4"/>
      <c r="E32" s="4" t="s">
        <v>0</v>
      </c>
      <c r="F32" s="4"/>
      <c r="G32" s="4"/>
      <c r="H32" s="4" t="s">
        <v>0</v>
      </c>
      <c r="I32" s="4" t="s">
        <v>0</v>
      </c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 t="s">
        <v>0</v>
      </c>
      <c r="V32" s="4" t="s">
        <v>0</v>
      </c>
      <c r="W32" s="4"/>
      <c r="X32" s="4"/>
      <c r="Y32" s="4"/>
      <c r="Z32" s="4"/>
      <c r="AA32" s="4"/>
      <c r="AB32" s="4" t="s">
        <v>0</v>
      </c>
      <c r="AC32" s="4" t="s">
        <v>0</v>
      </c>
      <c r="AD32" s="4" t="s">
        <v>0</v>
      </c>
      <c r="AE32" s="4" t="s">
        <v>0</v>
      </c>
      <c r="AF32" s="4"/>
      <c r="AG32" s="4"/>
      <c r="AH32" s="4"/>
      <c r="AI32" s="4"/>
      <c r="AJ32" s="4"/>
      <c r="AK32" s="4"/>
      <c r="AL32" s="4"/>
      <c r="AM32" s="4" t="s">
        <v>0</v>
      </c>
      <c r="AN32" s="4"/>
      <c r="AO32" s="4"/>
      <c r="AP32" s="4"/>
      <c r="AQ32" s="4"/>
      <c r="AR32" s="4" t="s">
        <v>0</v>
      </c>
      <c r="AS32" s="4"/>
      <c r="AT32" s="4"/>
      <c r="AU32" s="4"/>
      <c r="AV32" s="4"/>
      <c r="AW32" s="4"/>
      <c r="AX32" s="4"/>
    </row>
    <row r="33" spans="1:50" x14ac:dyDescent="0.35">
      <c r="A33" s="24" t="s">
        <v>27</v>
      </c>
      <c r="B33" s="9">
        <f t="shared" si="1"/>
        <v>3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 t="s">
        <v>0</v>
      </c>
      <c r="AL33" s="4"/>
      <c r="AM33" s="4"/>
      <c r="AN33" s="4" t="s">
        <v>0</v>
      </c>
      <c r="AO33" s="4"/>
      <c r="AP33" s="4"/>
      <c r="AQ33" s="4"/>
      <c r="AR33" s="4"/>
      <c r="AS33" s="4"/>
      <c r="AT33" s="4" t="s">
        <v>0</v>
      </c>
      <c r="AU33" s="4"/>
      <c r="AV33" s="4"/>
      <c r="AW33" s="4"/>
      <c r="AX33" s="4"/>
    </row>
    <row r="34" spans="1:50" x14ac:dyDescent="0.35">
      <c r="A34" s="24" t="s">
        <v>28</v>
      </c>
      <c r="B34" s="9">
        <f t="shared" si="1"/>
        <v>2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 t="s">
        <v>0</v>
      </c>
      <c r="AL34" s="4"/>
      <c r="AM34" s="4"/>
      <c r="AN34" s="4"/>
      <c r="AO34" s="4"/>
      <c r="AP34" s="4"/>
      <c r="AQ34" s="4"/>
      <c r="AR34" s="4"/>
      <c r="AS34" s="4"/>
      <c r="AT34" s="4" t="s">
        <v>0</v>
      </c>
      <c r="AU34" s="4"/>
      <c r="AV34" s="4"/>
      <c r="AW34" s="4"/>
      <c r="AX34" s="4"/>
    </row>
    <row r="35" spans="1:50" x14ac:dyDescent="0.35">
      <c r="A35" s="24" t="s">
        <v>29</v>
      </c>
      <c r="B35" s="9">
        <f t="shared" si="1"/>
        <v>2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 t="s">
        <v>0</v>
      </c>
      <c r="AL35" s="4"/>
      <c r="AM35" s="4"/>
      <c r="AN35" s="4"/>
      <c r="AO35" s="4"/>
      <c r="AP35" s="4"/>
      <c r="AQ35" s="4"/>
      <c r="AR35" s="4"/>
      <c r="AS35" s="4"/>
      <c r="AT35" s="4" t="s">
        <v>0</v>
      </c>
      <c r="AU35" s="4"/>
      <c r="AV35" s="4"/>
      <c r="AW35" s="4"/>
      <c r="AX35" s="4"/>
    </row>
    <row r="36" spans="1:50" x14ac:dyDescent="0.35">
      <c r="A36" s="24" t="s">
        <v>30</v>
      </c>
      <c r="B36" s="9">
        <f t="shared" si="1"/>
        <v>2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 t="s">
        <v>0</v>
      </c>
      <c r="AL36" s="4"/>
      <c r="AM36" s="4"/>
      <c r="AN36" s="4"/>
      <c r="AO36" s="4"/>
      <c r="AP36" s="4"/>
      <c r="AQ36" s="4"/>
      <c r="AR36" s="4"/>
      <c r="AS36" s="4"/>
      <c r="AT36" s="4" t="s">
        <v>0</v>
      </c>
      <c r="AU36" s="4"/>
      <c r="AV36" s="4"/>
      <c r="AW36" s="4"/>
      <c r="AX36" s="4"/>
    </row>
    <row r="37" spans="1:50" x14ac:dyDescent="0.35">
      <c r="A37" s="24" t="s">
        <v>31</v>
      </c>
      <c r="B37" s="9">
        <f t="shared" si="1"/>
        <v>7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 t="s">
        <v>0</v>
      </c>
      <c r="X37" s="4"/>
      <c r="Y37" s="4"/>
      <c r="Z37" s="4"/>
      <c r="AA37" s="4"/>
      <c r="AB37" s="4"/>
      <c r="AC37" s="4"/>
      <c r="AD37" s="4"/>
      <c r="AE37" s="4"/>
      <c r="AF37" s="4"/>
      <c r="AG37" s="4" t="s">
        <v>0</v>
      </c>
      <c r="AH37" s="4" t="s">
        <v>0</v>
      </c>
      <c r="AI37" s="4" t="s">
        <v>0</v>
      </c>
      <c r="AJ37" s="4" t="s">
        <v>0</v>
      </c>
      <c r="AK37" s="4"/>
      <c r="AL37" s="4" t="s">
        <v>0</v>
      </c>
      <c r="AM37" s="4" t="s">
        <v>0</v>
      </c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</row>
    <row r="38" spans="1:50" x14ac:dyDescent="0.35">
      <c r="A38" s="24" t="s">
        <v>32</v>
      </c>
      <c r="B38" s="9">
        <f t="shared" si="1"/>
        <v>1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 t="s">
        <v>0</v>
      </c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</row>
    <row r="39" spans="1:50" x14ac:dyDescent="0.35">
      <c r="A39" s="24" t="s">
        <v>33</v>
      </c>
      <c r="B39" s="9">
        <f t="shared" si="1"/>
        <v>13</v>
      </c>
      <c r="C39" s="4"/>
      <c r="D39" s="4" t="s">
        <v>0</v>
      </c>
      <c r="E39" s="4" t="s">
        <v>0</v>
      </c>
      <c r="F39" s="4"/>
      <c r="G39" s="4"/>
      <c r="H39" s="4" t="s">
        <v>0</v>
      </c>
      <c r="I39" s="4" t="s">
        <v>0</v>
      </c>
      <c r="J39" s="4"/>
      <c r="K39" s="4" t="s">
        <v>0</v>
      </c>
      <c r="L39" s="4"/>
      <c r="M39" s="4"/>
      <c r="N39" s="4"/>
      <c r="O39" s="4"/>
      <c r="P39" s="4"/>
      <c r="Q39" s="4"/>
      <c r="R39" s="4"/>
      <c r="S39" s="4"/>
      <c r="T39" s="4"/>
      <c r="U39" s="4" t="s">
        <v>0</v>
      </c>
      <c r="V39" s="4"/>
      <c r="W39" s="4" t="s">
        <v>0</v>
      </c>
      <c r="X39" s="4"/>
      <c r="Y39" s="4"/>
      <c r="Z39" s="4"/>
      <c r="AA39" s="4"/>
      <c r="AB39" s="4" t="s">
        <v>0</v>
      </c>
      <c r="AC39" s="4" t="s">
        <v>0</v>
      </c>
      <c r="AD39" s="4"/>
      <c r="AE39" s="4" t="s">
        <v>0</v>
      </c>
      <c r="AF39" s="4" t="s">
        <v>0</v>
      </c>
      <c r="AG39" s="4"/>
      <c r="AH39" s="4"/>
      <c r="AI39" s="4"/>
      <c r="AJ39" s="4"/>
      <c r="AK39" s="4" t="s">
        <v>0</v>
      </c>
      <c r="AL39" s="4"/>
      <c r="AM39" s="4"/>
      <c r="AN39" s="4"/>
      <c r="AO39" s="4"/>
      <c r="AP39" s="4"/>
      <c r="AQ39" s="4"/>
      <c r="AR39" s="4" t="s">
        <v>0</v>
      </c>
      <c r="AS39" s="4"/>
      <c r="AT39" s="4"/>
      <c r="AU39" s="4"/>
      <c r="AV39" s="4"/>
      <c r="AW39" s="4"/>
      <c r="AX39" s="4"/>
    </row>
    <row r="40" spans="1:50" x14ac:dyDescent="0.35">
      <c r="A40" s="24" t="s">
        <v>34</v>
      </c>
      <c r="B40" s="9">
        <f t="shared" si="1"/>
        <v>3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 t="s">
        <v>0</v>
      </c>
      <c r="AH40" s="4"/>
      <c r="AI40" s="4"/>
      <c r="AJ40" s="4"/>
      <c r="AK40" s="4"/>
      <c r="AL40" s="4"/>
      <c r="AM40" s="4"/>
      <c r="AN40" s="4"/>
      <c r="AO40" s="4" t="s">
        <v>0</v>
      </c>
      <c r="AP40" s="4"/>
      <c r="AQ40" s="4"/>
      <c r="AR40" s="4"/>
      <c r="AS40" s="4"/>
      <c r="AT40" s="4" t="s">
        <v>0</v>
      </c>
      <c r="AU40" s="4"/>
      <c r="AV40" s="4"/>
      <c r="AW40" s="4"/>
      <c r="AX40" s="4"/>
    </row>
    <row r="41" spans="1:50" x14ac:dyDescent="0.35">
      <c r="A41" s="24" t="s">
        <v>35</v>
      </c>
      <c r="B41" s="9">
        <f t="shared" si="1"/>
        <v>2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 t="s">
        <v>0</v>
      </c>
      <c r="AO41" s="4"/>
      <c r="AP41" s="4"/>
      <c r="AQ41" s="4"/>
      <c r="AR41" s="4"/>
      <c r="AS41" s="4"/>
      <c r="AT41" s="4"/>
      <c r="AU41" s="4"/>
      <c r="AV41" s="4"/>
      <c r="AW41" s="4"/>
      <c r="AX41" s="4" t="s">
        <v>0</v>
      </c>
    </row>
    <row r="42" spans="1:50" x14ac:dyDescent="0.35">
      <c r="A42" s="24" t="s">
        <v>36</v>
      </c>
      <c r="B42" s="9">
        <f t="shared" si="1"/>
        <v>7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 t="s">
        <v>0</v>
      </c>
      <c r="X42" s="4"/>
      <c r="Y42" s="4" t="s">
        <v>0</v>
      </c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 t="s">
        <v>0</v>
      </c>
      <c r="AR42" s="4"/>
      <c r="AS42" s="4"/>
      <c r="AT42" s="4" t="s">
        <v>0</v>
      </c>
      <c r="AU42" s="4" t="s">
        <v>0</v>
      </c>
      <c r="AV42" s="4" t="s">
        <v>0</v>
      </c>
      <c r="AW42" s="4"/>
      <c r="AX42" s="4" t="s">
        <v>0</v>
      </c>
    </row>
    <row r="43" spans="1:50" x14ac:dyDescent="0.35">
      <c r="A43" s="24" t="s">
        <v>37</v>
      </c>
      <c r="B43" s="9">
        <f t="shared" si="1"/>
        <v>6</v>
      </c>
      <c r="C43" s="4"/>
      <c r="D43" s="4"/>
      <c r="E43" s="4"/>
      <c r="F43" s="4"/>
      <c r="G43" s="4"/>
      <c r="H43" s="4"/>
      <c r="I43" s="4"/>
      <c r="J43" s="4" t="s">
        <v>0</v>
      </c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 t="s">
        <v>0</v>
      </c>
      <c r="X43" s="4"/>
      <c r="Y43" s="4" t="s">
        <v>0</v>
      </c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 t="s">
        <v>0</v>
      </c>
      <c r="AQ43" s="4"/>
      <c r="AR43" s="4"/>
      <c r="AS43" s="4"/>
      <c r="AT43" s="4"/>
      <c r="AU43" s="4"/>
      <c r="AV43" s="4" t="s">
        <v>0</v>
      </c>
      <c r="AW43" s="4"/>
      <c r="AX43" s="4" t="s">
        <v>0</v>
      </c>
    </row>
    <row r="44" spans="1:50" x14ac:dyDescent="0.35">
      <c r="A44" s="24" t="s">
        <v>38</v>
      </c>
      <c r="B44" s="9">
        <f t="shared" si="1"/>
        <v>15</v>
      </c>
      <c r="C44" s="4"/>
      <c r="D44" s="4"/>
      <c r="E44" s="4"/>
      <c r="F44" s="4" t="s">
        <v>0</v>
      </c>
      <c r="G44" s="4"/>
      <c r="H44" s="4" t="s">
        <v>0</v>
      </c>
      <c r="I44" s="4" t="s">
        <v>0</v>
      </c>
      <c r="J44" s="4" t="s">
        <v>0</v>
      </c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 t="s">
        <v>0</v>
      </c>
      <c r="W44" s="4"/>
      <c r="X44" s="4"/>
      <c r="Y44" s="4" t="s">
        <v>0</v>
      </c>
      <c r="Z44" s="4"/>
      <c r="AA44" s="4"/>
      <c r="AB44" s="4" t="s">
        <v>0</v>
      </c>
      <c r="AC44" s="4"/>
      <c r="AD44" s="4" t="s">
        <v>0</v>
      </c>
      <c r="AE44" s="4" t="s">
        <v>0</v>
      </c>
      <c r="AF44" s="4" t="s">
        <v>0</v>
      </c>
      <c r="AG44" s="4"/>
      <c r="AH44" s="4"/>
      <c r="AI44" s="4"/>
      <c r="AJ44" s="4"/>
      <c r="AK44" s="4"/>
      <c r="AL44" s="4"/>
      <c r="AM44" s="4" t="s">
        <v>0</v>
      </c>
      <c r="AN44" s="4"/>
      <c r="AO44" s="4"/>
      <c r="AP44" s="4"/>
      <c r="AQ44" s="4"/>
      <c r="AR44" s="4"/>
      <c r="AS44" s="4" t="s">
        <v>0</v>
      </c>
      <c r="AT44" s="4" t="s">
        <v>0</v>
      </c>
      <c r="AU44" s="4" t="s">
        <v>0</v>
      </c>
      <c r="AV44" s="4" t="s">
        <v>0</v>
      </c>
      <c r="AW44" s="4"/>
      <c r="AX44" s="4"/>
    </row>
    <row r="45" spans="1:50" x14ac:dyDescent="0.35">
      <c r="A45" s="24" t="s">
        <v>39</v>
      </c>
      <c r="B45" s="9">
        <f t="shared" si="1"/>
        <v>4</v>
      </c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 t="s">
        <v>0</v>
      </c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 t="s">
        <v>0</v>
      </c>
      <c r="AS45" s="4"/>
      <c r="AT45" s="4"/>
      <c r="AU45" s="4"/>
      <c r="AV45" s="4" t="s">
        <v>0</v>
      </c>
      <c r="AW45" s="4"/>
      <c r="AX45" s="4" t="s">
        <v>0</v>
      </c>
    </row>
    <row r="46" spans="1:50" x14ac:dyDescent="0.35">
      <c r="A46" s="24" t="s">
        <v>408</v>
      </c>
      <c r="B46" s="9">
        <f t="shared" si="1"/>
        <v>2</v>
      </c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 t="s">
        <v>0</v>
      </c>
      <c r="AV46" s="4" t="s">
        <v>0</v>
      </c>
      <c r="AW46" s="4"/>
      <c r="AX46" s="4"/>
    </row>
    <row r="47" spans="1:50" x14ac:dyDescent="0.35">
      <c r="A47" s="24" t="s">
        <v>413</v>
      </c>
      <c r="B47" s="9">
        <f t="shared" si="1"/>
        <v>2</v>
      </c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 t="s">
        <v>0</v>
      </c>
      <c r="AW47" s="4" t="s">
        <v>0</v>
      </c>
      <c r="AX47" s="4"/>
    </row>
    <row r="48" spans="1:50" x14ac:dyDescent="0.35">
      <c r="A48" s="24" t="s">
        <v>414</v>
      </c>
      <c r="B48" s="9">
        <f t="shared" si="1"/>
        <v>2</v>
      </c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 t="s">
        <v>0</v>
      </c>
      <c r="AX48" s="4" t="s">
        <v>0</v>
      </c>
    </row>
    <row r="49" spans="1:50" x14ac:dyDescent="0.35">
      <c r="A49" s="24" t="s">
        <v>415</v>
      </c>
      <c r="B49" s="9">
        <f t="shared" si="1"/>
        <v>2</v>
      </c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 t="s">
        <v>0</v>
      </c>
      <c r="AW49" s="4"/>
      <c r="AX49" s="4" t="s">
        <v>0</v>
      </c>
    </row>
    <row r="50" spans="1:50" x14ac:dyDescent="0.35">
      <c r="A50" s="24" t="s">
        <v>416</v>
      </c>
      <c r="B50" s="9">
        <f t="shared" si="1"/>
        <v>1</v>
      </c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 t="s">
        <v>0</v>
      </c>
      <c r="AX50" s="4"/>
    </row>
  </sheetData>
  <conditionalFormatting sqref="A3:A45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46:A50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1:AX1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R174"/>
  <sheetViews>
    <sheetView zoomScale="95" zoomScaleNormal="95" workbookViewId="0">
      <selection activeCell="AA1" sqref="AA1"/>
    </sheetView>
  </sheetViews>
  <sheetFormatPr defaultColWidth="11.453125" defaultRowHeight="14.5" x14ac:dyDescent="0.35"/>
  <cols>
    <col min="1" max="1" width="12.7265625" bestFit="1" customWidth="1"/>
    <col min="2" max="2" width="4.26953125" customWidth="1"/>
    <col min="3" max="39" width="3.7265625" bestFit="1" customWidth="1"/>
    <col min="40" max="44" width="4" bestFit="1" customWidth="1"/>
  </cols>
  <sheetData>
    <row r="1" spans="1:44" ht="252" x14ac:dyDescent="0.35">
      <c r="B1" s="11" t="s">
        <v>229</v>
      </c>
      <c r="C1" s="25" t="s">
        <v>1</v>
      </c>
      <c r="D1" s="25" t="s">
        <v>226</v>
      </c>
      <c r="E1" s="25" t="s">
        <v>2</v>
      </c>
      <c r="F1" s="25" t="s">
        <v>3</v>
      </c>
      <c r="G1" s="25" t="s">
        <v>4</v>
      </c>
      <c r="H1" s="25" t="s">
        <v>227</v>
      </c>
      <c r="I1" s="25" t="s">
        <v>5</v>
      </c>
      <c r="J1" s="25" t="s">
        <v>6</v>
      </c>
      <c r="K1" s="25" t="s">
        <v>40</v>
      </c>
      <c r="L1" s="25" t="s">
        <v>7</v>
      </c>
      <c r="M1" s="25" t="s">
        <v>8</v>
      </c>
      <c r="N1" s="25" t="s">
        <v>9</v>
      </c>
      <c r="O1" s="25" t="s">
        <v>10</v>
      </c>
      <c r="P1" s="25" t="s">
        <v>11</v>
      </c>
      <c r="Q1" s="25" t="s">
        <v>12</v>
      </c>
      <c r="R1" s="25" t="s">
        <v>13</v>
      </c>
      <c r="S1" s="25" t="s">
        <v>14</v>
      </c>
      <c r="T1" s="25" t="s">
        <v>15</v>
      </c>
      <c r="U1" s="25" t="s">
        <v>16</v>
      </c>
      <c r="V1" s="25" t="s">
        <v>17</v>
      </c>
      <c r="W1" s="25" t="s">
        <v>18</v>
      </c>
      <c r="X1" s="25" t="s">
        <v>228</v>
      </c>
      <c r="Y1" s="25" t="s">
        <v>19</v>
      </c>
      <c r="Z1" s="25" t="s">
        <v>20</v>
      </c>
      <c r="AA1" s="25" t="s">
        <v>21</v>
      </c>
      <c r="AB1" s="25" t="s">
        <v>22</v>
      </c>
      <c r="AC1" s="25" t="s">
        <v>23</v>
      </c>
      <c r="AD1" s="25" t="s">
        <v>24</v>
      </c>
      <c r="AE1" s="25" t="s">
        <v>25</v>
      </c>
      <c r="AF1" s="25" t="s">
        <v>26</v>
      </c>
      <c r="AG1" s="25" t="s">
        <v>27</v>
      </c>
      <c r="AH1" s="25" t="s">
        <v>28</v>
      </c>
      <c r="AI1" s="25" t="s">
        <v>33</v>
      </c>
      <c r="AJ1" s="25" t="s">
        <v>36</v>
      </c>
      <c r="AK1" s="25" t="s">
        <v>37</v>
      </c>
      <c r="AL1" s="25" t="s">
        <v>38</v>
      </c>
      <c r="AM1" s="25" t="s">
        <v>39</v>
      </c>
      <c r="AN1" s="23" t="s">
        <v>408</v>
      </c>
      <c r="AO1" s="23" t="s">
        <v>409</v>
      </c>
      <c r="AP1" s="23" t="s">
        <v>410</v>
      </c>
      <c r="AQ1" s="23" t="s">
        <v>411</v>
      </c>
      <c r="AR1" s="23" t="s">
        <v>412</v>
      </c>
    </row>
    <row r="2" spans="1:44" x14ac:dyDescent="0.35">
      <c r="A2" s="1" t="s">
        <v>230</v>
      </c>
      <c r="B2" s="9"/>
      <c r="C2" s="9">
        <f>COUNTIF(C3:C174,"x")</f>
        <v>5</v>
      </c>
      <c r="D2" s="9">
        <f t="shared" ref="D2:AR2" si="0">COUNTIF(D3:D174,"x")</f>
        <v>12</v>
      </c>
      <c r="E2" s="9">
        <f t="shared" si="0"/>
        <v>12</v>
      </c>
      <c r="F2" s="9">
        <f t="shared" si="0"/>
        <v>1</v>
      </c>
      <c r="G2" s="9">
        <f t="shared" si="0"/>
        <v>9</v>
      </c>
      <c r="H2" s="9">
        <f t="shared" si="0"/>
        <v>8</v>
      </c>
      <c r="I2" s="9">
        <f t="shared" si="0"/>
        <v>11</v>
      </c>
      <c r="J2" s="9">
        <f t="shared" si="0"/>
        <v>5</v>
      </c>
      <c r="K2" s="9">
        <f t="shared" si="0"/>
        <v>5</v>
      </c>
      <c r="L2" s="9">
        <f t="shared" si="0"/>
        <v>3</v>
      </c>
      <c r="M2" s="9">
        <f t="shared" si="0"/>
        <v>5</v>
      </c>
      <c r="N2" s="9">
        <f t="shared" si="0"/>
        <v>1</v>
      </c>
      <c r="O2" s="9">
        <f t="shared" si="0"/>
        <v>1</v>
      </c>
      <c r="P2" s="9">
        <f t="shared" si="0"/>
        <v>2</v>
      </c>
      <c r="Q2" s="9">
        <f t="shared" si="0"/>
        <v>5</v>
      </c>
      <c r="R2" s="9">
        <f t="shared" si="0"/>
        <v>11</v>
      </c>
      <c r="S2" s="9">
        <f t="shared" si="0"/>
        <v>32</v>
      </c>
      <c r="T2" s="9">
        <f t="shared" si="0"/>
        <v>10</v>
      </c>
      <c r="U2" s="9">
        <f t="shared" si="0"/>
        <v>3</v>
      </c>
      <c r="V2" s="9">
        <f t="shared" si="0"/>
        <v>4</v>
      </c>
      <c r="W2" s="9">
        <f t="shared" si="0"/>
        <v>9</v>
      </c>
      <c r="X2" s="9">
        <f t="shared" si="0"/>
        <v>4</v>
      </c>
      <c r="Y2" s="9">
        <f t="shared" si="0"/>
        <v>8</v>
      </c>
      <c r="Z2" s="9">
        <f t="shared" si="0"/>
        <v>12</v>
      </c>
      <c r="AA2" s="9">
        <f t="shared" si="0"/>
        <v>16</v>
      </c>
      <c r="AB2" s="9">
        <f t="shared" si="0"/>
        <v>5</v>
      </c>
      <c r="AC2" s="9">
        <f t="shared" si="0"/>
        <v>5</v>
      </c>
      <c r="AD2" s="9">
        <f t="shared" si="0"/>
        <v>19</v>
      </c>
      <c r="AE2" s="9">
        <f t="shared" si="0"/>
        <v>16</v>
      </c>
      <c r="AF2" s="9">
        <f t="shared" si="0"/>
        <v>9</v>
      </c>
      <c r="AG2" s="9">
        <f t="shared" si="0"/>
        <v>1</v>
      </c>
      <c r="AH2" s="9">
        <f t="shared" si="0"/>
        <v>0</v>
      </c>
      <c r="AI2" s="9">
        <f t="shared" si="0"/>
        <v>25</v>
      </c>
      <c r="AJ2" s="9">
        <f t="shared" si="0"/>
        <v>8</v>
      </c>
      <c r="AK2" s="9">
        <f t="shared" si="0"/>
        <v>10</v>
      </c>
      <c r="AL2" s="9">
        <f t="shared" si="0"/>
        <v>6</v>
      </c>
      <c r="AM2" s="9">
        <f t="shared" si="0"/>
        <v>5</v>
      </c>
      <c r="AN2" s="9">
        <f t="shared" si="0"/>
        <v>16</v>
      </c>
      <c r="AO2" s="9">
        <f t="shared" si="0"/>
        <v>12</v>
      </c>
      <c r="AP2" s="9">
        <f t="shared" si="0"/>
        <v>9</v>
      </c>
      <c r="AQ2" s="9">
        <f t="shared" si="0"/>
        <v>8</v>
      </c>
      <c r="AR2" s="9">
        <f t="shared" si="0"/>
        <v>8</v>
      </c>
    </row>
    <row r="3" spans="1:44" x14ac:dyDescent="0.35">
      <c r="A3" s="4" t="s">
        <v>41</v>
      </c>
      <c r="B3" s="9">
        <f>COUNTIF(C3:AR3,"x")</f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 t="s">
        <v>0</v>
      </c>
      <c r="S3" s="4" t="s">
        <v>0</v>
      </c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</row>
    <row r="4" spans="1:44" x14ac:dyDescent="0.35">
      <c r="A4" s="4" t="s">
        <v>42</v>
      </c>
      <c r="B4" s="9">
        <f t="shared" ref="B4:B67" si="1">COUNTIF(C4:AR4,"x")</f>
        <v>1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 t="s">
        <v>0</v>
      </c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</row>
    <row r="5" spans="1:44" x14ac:dyDescent="0.35">
      <c r="A5" s="4" t="s">
        <v>43</v>
      </c>
      <c r="B5" s="9">
        <f t="shared" si="1"/>
        <v>0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</row>
    <row r="6" spans="1:44" x14ac:dyDescent="0.35">
      <c r="A6" s="4" t="s">
        <v>44</v>
      </c>
      <c r="B6" s="9">
        <f t="shared" si="1"/>
        <v>3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 t="s">
        <v>0</v>
      </c>
      <c r="S6" s="4" t="s">
        <v>0</v>
      </c>
      <c r="T6" s="4" t="s">
        <v>0</v>
      </c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</row>
    <row r="7" spans="1:44" x14ac:dyDescent="0.35">
      <c r="A7" s="4" t="s">
        <v>45</v>
      </c>
      <c r="B7" s="9">
        <f t="shared" si="1"/>
        <v>2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 t="s">
        <v>0</v>
      </c>
      <c r="S7" s="4" t="s">
        <v>0</v>
      </c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</row>
    <row r="8" spans="1:44" x14ac:dyDescent="0.35">
      <c r="A8" s="4" t="s">
        <v>46</v>
      </c>
      <c r="B8" s="9">
        <f t="shared" si="1"/>
        <v>1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 t="s">
        <v>0</v>
      </c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</row>
    <row r="9" spans="1:44" x14ac:dyDescent="0.35">
      <c r="A9" s="4" t="s">
        <v>47</v>
      </c>
      <c r="B9" s="9">
        <f t="shared" si="1"/>
        <v>1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 t="s">
        <v>0</v>
      </c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</row>
    <row r="10" spans="1:44" x14ac:dyDescent="0.35">
      <c r="A10" s="4" t="s">
        <v>48</v>
      </c>
      <c r="B10" s="9">
        <f t="shared" si="1"/>
        <v>1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 t="s">
        <v>0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x14ac:dyDescent="0.35">
      <c r="A11" s="4" t="s">
        <v>49</v>
      </c>
      <c r="B11" s="9">
        <f t="shared" si="1"/>
        <v>1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 t="s">
        <v>0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</row>
    <row r="12" spans="1:44" x14ac:dyDescent="0.35">
      <c r="A12" s="4" t="s">
        <v>50</v>
      </c>
      <c r="B12" s="9">
        <f t="shared" si="1"/>
        <v>2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 t="s">
        <v>0</v>
      </c>
      <c r="AB12" s="4"/>
      <c r="AC12" s="4"/>
      <c r="AD12" s="4" t="s">
        <v>0</v>
      </c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</row>
    <row r="13" spans="1:44" x14ac:dyDescent="0.35">
      <c r="A13" s="4" t="s">
        <v>51</v>
      </c>
      <c r="B13" s="9">
        <f t="shared" si="1"/>
        <v>1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 t="s">
        <v>0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x14ac:dyDescent="0.35">
      <c r="A14" s="4" t="s">
        <v>52</v>
      </c>
      <c r="B14" s="9">
        <f t="shared" si="1"/>
        <v>2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 t="s">
        <v>0</v>
      </c>
      <c r="U14" s="4"/>
      <c r="V14" s="4"/>
      <c r="W14" s="4"/>
      <c r="X14" s="4"/>
      <c r="Y14" s="4"/>
      <c r="Z14" s="4"/>
      <c r="AA14" s="4" t="s">
        <v>0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</row>
    <row r="15" spans="1:44" x14ac:dyDescent="0.35">
      <c r="A15" s="4" t="s">
        <v>53</v>
      </c>
      <c r="B15" s="9">
        <f t="shared" si="1"/>
        <v>1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 t="s">
        <v>0</v>
      </c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</row>
    <row r="16" spans="1:44" x14ac:dyDescent="0.35">
      <c r="A16" s="4" t="s">
        <v>54</v>
      </c>
      <c r="B16" s="9">
        <f t="shared" si="1"/>
        <v>2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 t="s">
        <v>0</v>
      </c>
      <c r="AB16" s="4"/>
      <c r="AC16" s="4"/>
      <c r="AD16" s="4" t="s">
        <v>0</v>
      </c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  <row r="17" spans="1:44" x14ac:dyDescent="0.35">
      <c r="A17" s="4" t="s">
        <v>55</v>
      </c>
      <c r="B17" s="9">
        <f t="shared" si="1"/>
        <v>1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 t="s">
        <v>0</v>
      </c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</row>
    <row r="18" spans="1:44" x14ac:dyDescent="0.35">
      <c r="A18" s="4" t="s">
        <v>56</v>
      </c>
      <c r="B18" s="9">
        <f t="shared" si="1"/>
        <v>2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 t="s">
        <v>0</v>
      </c>
      <c r="U18" s="4"/>
      <c r="V18" s="4"/>
      <c r="W18" s="4"/>
      <c r="X18" s="4"/>
      <c r="Y18" s="4"/>
      <c r="Z18" s="4"/>
      <c r="AA18" s="4" t="s">
        <v>0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</row>
    <row r="19" spans="1:44" x14ac:dyDescent="0.35">
      <c r="A19" s="4" t="s">
        <v>57</v>
      </c>
      <c r="B19" s="9">
        <f t="shared" si="1"/>
        <v>2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 t="s">
        <v>0</v>
      </c>
      <c r="U19" s="4"/>
      <c r="V19" s="4"/>
      <c r="W19" s="4"/>
      <c r="X19" s="4"/>
      <c r="Y19" s="4"/>
      <c r="Z19" s="4"/>
      <c r="AA19" s="4" t="s">
        <v>0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</row>
    <row r="20" spans="1:44" x14ac:dyDescent="0.35">
      <c r="A20" s="4" t="s">
        <v>58</v>
      </c>
      <c r="B20" s="9">
        <f t="shared" si="1"/>
        <v>1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 t="s">
        <v>0</v>
      </c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</row>
    <row r="21" spans="1:44" x14ac:dyDescent="0.35">
      <c r="A21" s="4" t="s">
        <v>59</v>
      </c>
      <c r="B21" s="9">
        <f t="shared" si="1"/>
        <v>3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 t="s">
        <v>0</v>
      </c>
      <c r="AC21" s="4"/>
      <c r="AD21" s="4"/>
      <c r="AE21" s="4" t="s">
        <v>0</v>
      </c>
      <c r="AF21" s="4"/>
      <c r="AG21" s="4"/>
      <c r="AH21" s="4"/>
      <c r="AI21" s="4" t="s">
        <v>0</v>
      </c>
      <c r="AJ21" s="4"/>
      <c r="AK21" s="4"/>
      <c r="AL21" s="4"/>
      <c r="AM21" s="4"/>
      <c r="AN21" s="4"/>
      <c r="AO21" s="4"/>
      <c r="AP21" s="4"/>
      <c r="AQ21" s="4"/>
      <c r="AR21" s="4"/>
    </row>
    <row r="22" spans="1:44" x14ac:dyDescent="0.35">
      <c r="A22" s="4" t="s">
        <v>60</v>
      </c>
      <c r="B22" s="9">
        <f t="shared" si="1"/>
        <v>1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 t="s">
        <v>0</v>
      </c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</row>
    <row r="23" spans="1:44" x14ac:dyDescent="0.35">
      <c r="A23" s="4" t="s">
        <v>61</v>
      </c>
      <c r="B23" s="9">
        <f t="shared" si="1"/>
        <v>2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 t="s">
        <v>0</v>
      </c>
      <c r="T23" s="4"/>
      <c r="U23" s="4"/>
      <c r="V23" s="4"/>
      <c r="W23" s="4"/>
      <c r="X23" s="4"/>
      <c r="Y23" s="4"/>
      <c r="Z23" s="4"/>
      <c r="AA23" s="4"/>
      <c r="AB23" s="4"/>
      <c r="AC23" s="4"/>
      <c r="AD23" s="4" t="s">
        <v>0</v>
      </c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</row>
    <row r="24" spans="1:44" x14ac:dyDescent="0.35">
      <c r="A24" s="4" t="s">
        <v>62</v>
      </c>
      <c r="B24" s="9">
        <f t="shared" si="1"/>
        <v>1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 t="s">
        <v>0</v>
      </c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</row>
    <row r="25" spans="1:44" x14ac:dyDescent="0.35">
      <c r="A25" s="4" t="s">
        <v>63</v>
      </c>
      <c r="B25" s="9">
        <f t="shared" si="1"/>
        <v>1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 t="s">
        <v>0</v>
      </c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</row>
    <row r="26" spans="1:44" x14ac:dyDescent="0.35">
      <c r="A26" s="4" t="s">
        <v>64</v>
      </c>
      <c r="B26" s="9">
        <f t="shared" si="1"/>
        <v>2</v>
      </c>
      <c r="C26" s="4"/>
      <c r="D26" s="4"/>
      <c r="E26" s="4"/>
      <c r="F26" s="4"/>
      <c r="G26" s="4" t="s">
        <v>0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 t="s">
        <v>0</v>
      </c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</row>
    <row r="27" spans="1:44" x14ac:dyDescent="0.35">
      <c r="A27" s="4" t="s">
        <v>65</v>
      </c>
      <c r="B27" s="9">
        <f t="shared" si="1"/>
        <v>1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 t="s">
        <v>0</v>
      </c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</row>
    <row r="28" spans="1:44" x14ac:dyDescent="0.35">
      <c r="A28" s="4" t="s">
        <v>66</v>
      </c>
      <c r="B28" s="9">
        <f t="shared" si="1"/>
        <v>2</v>
      </c>
      <c r="C28" s="4"/>
      <c r="D28" s="4"/>
      <c r="E28" s="4"/>
      <c r="F28" s="4"/>
      <c r="G28" s="4"/>
      <c r="H28" s="4"/>
      <c r="I28" s="4"/>
      <c r="J28" s="4"/>
      <c r="K28" s="4"/>
      <c r="L28" s="4" t="s">
        <v>0</v>
      </c>
      <c r="M28" s="4"/>
      <c r="N28" s="4"/>
      <c r="O28" s="4"/>
      <c r="P28" s="4"/>
      <c r="Q28" s="4"/>
      <c r="R28" s="4"/>
      <c r="S28" s="4"/>
      <c r="T28" s="4" t="s">
        <v>0</v>
      </c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</row>
    <row r="29" spans="1:44" x14ac:dyDescent="0.35">
      <c r="A29" s="4" t="s">
        <v>67</v>
      </c>
      <c r="B29" s="9">
        <f t="shared" si="1"/>
        <v>1</v>
      </c>
      <c r="C29" s="4"/>
      <c r="D29" s="4"/>
      <c r="E29" s="4"/>
      <c r="F29" s="4"/>
      <c r="G29" s="4" t="s">
        <v>0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</row>
    <row r="30" spans="1:44" x14ac:dyDescent="0.35">
      <c r="A30" s="4" t="s">
        <v>68</v>
      </c>
      <c r="B30" s="9">
        <f t="shared" si="1"/>
        <v>2</v>
      </c>
      <c r="C30" s="4"/>
      <c r="D30" s="4"/>
      <c r="E30" s="4"/>
      <c r="F30" s="4"/>
      <c r="G30" s="4" t="s">
        <v>0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 t="s">
        <v>0</v>
      </c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</row>
    <row r="31" spans="1:44" x14ac:dyDescent="0.35">
      <c r="A31" s="4" t="s">
        <v>69</v>
      </c>
      <c r="B31" s="9">
        <f t="shared" si="1"/>
        <v>3</v>
      </c>
      <c r="C31" s="4"/>
      <c r="D31" s="4"/>
      <c r="E31" s="4"/>
      <c r="F31" s="4"/>
      <c r="G31" s="4" t="s">
        <v>0</v>
      </c>
      <c r="H31" s="4"/>
      <c r="I31" s="4"/>
      <c r="J31" s="4"/>
      <c r="K31" s="4"/>
      <c r="L31" s="4"/>
      <c r="M31" s="4"/>
      <c r="N31" s="4"/>
      <c r="O31" s="4"/>
      <c r="P31" s="4"/>
      <c r="Q31" s="4" t="s">
        <v>0</v>
      </c>
      <c r="R31" s="4"/>
      <c r="S31" s="4" t="s">
        <v>0</v>
      </c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</row>
    <row r="32" spans="1:44" x14ac:dyDescent="0.35">
      <c r="A32" s="4" t="s">
        <v>70</v>
      </c>
      <c r="B32" s="9">
        <f t="shared" si="1"/>
        <v>1</v>
      </c>
      <c r="C32" s="4"/>
      <c r="D32" s="4"/>
      <c r="E32" s="4"/>
      <c r="F32" s="4"/>
      <c r="G32" s="4"/>
      <c r="H32" s="4"/>
      <c r="I32" s="4"/>
      <c r="J32" s="4"/>
      <c r="K32" s="4"/>
      <c r="L32" s="4" t="s">
        <v>0</v>
      </c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</row>
    <row r="33" spans="1:44" x14ac:dyDescent="0.35">
      <c r="A33" s="4" t="s">
        <v>71</v>
      </c>
      <c r="B33" s="9">
        <f t="shared" si="1"/>
        <v>2</v>
      </c>
      <c r="C33" s="4"/>
      <c r="D33" s="4"/>
      <c r="E33" s="4"/>
      <c r="F33" s="4"/>
      <c r="G33" s="4"/>
      <c r="H33" s="4"/>
      <c r="I33" s="4"/>
      <c r="J33" s="4"/>
      <c r="K33" s="4"/>
      <c r="L33" s="4" t="s">
        <v>0</v>
      </c>
      <c r="M33" s="4"/>
      <c r="N33" s="4"/>
      <c r="O33" s="4"/>
      <c r="P33" s="4"/>
      <c r="Q33" s="4"/>
      <c r="R33" s="4"/>
      <c r="S33" s="4" t="s">
        <v>0</v>
      </c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</row>
    <row r="34" spans="1:44" x14ac:dyDescent="0.35">
      <c r="A34" s="4" t="s">
        <v>72</v>
      </c>
      <c r="B34" s="9">
        <f t="shared" si="1"/>
        <v>7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 t="s">
        <v>0</v>
      </c>
      <c r="AB34" s="4"/>
      <c r="AC34" s="4"/>
      <c r="AD34" s="4" t="s">
        <v>0</v>
      </c>
      <c r="AE34" s="4"/>
      <c r="AF34" s="4"/>
      <c r="AG34" s="4"/>
      <c r="AH34" s="4"/>
      <c r="AI34" s="4"/>
      <c r="AJ34" s="4"/>
      <c r="AK34" s="4"/>
      <c r="AL34" s="4"/>
      <c r="AM34" s="4"/>
      <c r="AN34" s="4" t="s">
        <v>0</v>
      </c>
      <c r="AO34" s="4" t="s">
        <v>0</v>
      </c>
      <c r="AP34" s="4" t="s">
        <v>0</v>
      </c>
      <c r="AQ34" s="4" t="s">
        <v>0</v>
      </c>
      <c r="AR34" s="4" t="s">
        <v>0</v>
      </c>
    </row>
    <row r="35" spans="1:44" x14ac:dyDescent="0.35">
      <c r="A35" s="4" t="s">
        <v>73</v>
      </c>
      <c r="B35" s="9">
        <f t="shared" si="1"/>
        <v>3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 t="s">
        <v>0</v>
      </c>
      <c r="AF35" s="4" t="s">
        <v>0</v>
      </c>
      <c r="AG35" s="4"/>
      <c r="AH35" s="4"/>
      <c r="AI35" s="4" t="s">
        <v>0</v>
      </c>
      <c r="AJ35" s="4"/>
      <c r="AK35" s="4"/>
      <c r="AL35" s="4"/>
      <c r="AM35" s="4"/>
      <c r="AN35" s="4"/>
      <c r="AO35" s="4"/>
      <c r="AP35" s="4"/>
      <c r="AQ35" s="4"/>
      <c r="AR35" s="4"/>
    </row>
    <row r="36" spans="1:44" x14ac:dyDescent="0.35">
      <c r="A36" s="4" t="s">
        <v>74</v>
      </c>
      <c r="B36" s="9">
        <f t="shared" si="1"/>
        <v>2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 t="s">
        <v>0</v>
      </c>
      <c r="AC36" s="4" t="s">
        <v>0</v>
      </c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</row>
    <row r="37" spans="1:44" x14ac:dyDescent="0.35">
      <c r="A37" s="4" t="s">
        <v>75</v>
      </c>
      <c r="B37" s="9">
        <f t="shared" si="1"/>
        <v>7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 t="s">
        <v>0</v>
      </c>
      <c r="AF37" s="4" t="s">
        <v>0</v>
      </c>
      <c r="AG37" s="4"/>
      <c r="AH37" s="4"/>
      <c r="AI37" s="4"/>
      <c r="AJ37" s="4"/>
      <c r="AK37" s="4"/>
      <c r="AL37" s="4"/>
      <c r="AM37" s="4"/>
      <c r="AN37" s="4" t="s">
        <v>0</v>
      </c>
      <c r="AO37" s="4" t="s">
        <v>0</v>
      </c>
      <c r="AP37" s="4" t="s">
        <v>0</v>
      </c>
      <c r="AQ37" s="4" t="s">
        <v>0</v>
      </c>
      <c r="AR37" s="4" t="s">
        <v>0</v>
      </c>
    </row>
    <row r="38" spans="1:44" x14ac:dyDescent="0.35">
      <c r="A38" s="4" t="s">
        <v>76</v>
      </c>
      <c r="B38" s="9">
        <f t="shared" si="1"/>
        <v>7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 t="s">
        <v>0</v>
      </c>
      <c r="AC38" s="4" t="s">
        <v>0</v>
      </c>
      <c r="AD38" s="4"/>
      <c r="AE38" s="4" t="s">
        <v>0</v>
      </c>
      <c r="AF38" s="4" t="s">
        <v>0</v>
      </c>
      <c r="AG38" s="4"/>
      <c r="AH38" s="4"/>
      <c r="AI38" s="4" t="s">
        <v>0</v>
      </c>
      <c r="AJ38" s="4"/>
      <c r="AK38" s="4"/>
      <c r="AL38" s="4"/>
      <c r="AM38" s="4"/>
      <c r="AN38" s="4" t="s">
        <v>0</v>
      </c>
      <c r="AO38" s="4" t="s">
        <v>0</v>
      </c>
      <c r="AP38" s="4"/>
      <c r="AQ38" s="4"/>
      <c r="AR38" s="4"/>
    </row>
    <row r="39" spans="1:44" x14ac:dyDescent="0.35">
      <c r="A39" s="4" t="s">
        <v>77</v>
      </c>
      <c r="B39" s="9">
        <f t="shared" si="1"/>
        <v>2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 t="s">
        <v>0</v>
      </c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 t="s">
        <v>0</v>
      </c>
      <c r="AJ39" s="4"/>
      <c r="AK39" s="4"/>
      <c r="AL39" s="4"/>
      <c r="AM39" s="4"/>
      <c r="AN39" s="4"/>
      <c r="AO39" s="4"/>
      <c r="AP39" s="4"/>
      <c r="AQ39" s="4"/>
      <c r="AR39" s="4"/>
    </row>
    <row r="40" spans="1:44" x14ac:dyDescent="0.35">
      <c r="A40" s="4" t="s">
        <v>78</v>
      </c>
      <c r="B40" s="9">
        <f t="shared" si="1"/>
        <v>4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 t="s">
        <v>0</v>
      </c>
      <c r="AD40" s="4"/>
      <c r="AE40" s="4" t="s">
        <v>0</v>
      </c>
      <c r="AF40" s="4" t="s">
        <v>0</v>
      </c>
      <c r="AG40" s="4"/>
      <c r="AH40" s="4"/>
      <c r="AI40" s="4" t="s">
        <v>0</v>
      </c>
      <c r="AJ40" s="4"/>
      <c r="AK40" s="4"/>
      <c r="AL40" s="4"/>
      <c r="AM40" s="4"/>
      <c r="AN40" s="4"/>
      <c r="AO40" s="4"/>
      <c r="AP40" s="4"/>
      <c r="AQ40" s="4"/>
      <c r="AR40" s="4"/>
    </row>
    <row r="41" spans="1:44" x14ac:dyDescent="0.35">
      <c r="A41" s="4" t="s">
        <v>79</v>
      </c>
      <c r="B41" s="9">
        <f t="shared" si="1"/>
        <v>1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 t="s">
        <v>0</v>
      </c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</row>
    <row r="42" spans="1:44" x14ac:dyDescent="0.35">
      <c r="A42" s="4" t="s">
        <v>80</v>
      </c>
      <c r="B42" s="9">
        <f t="shared" si="1"/>
        <v>2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 t="s">
        <v>0</v>
      </c>
      <c r="AF42" s="4" t="s">
        <v>0</v>
      </c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</row>
    <row r="43" spans="1:44" x14ac:dyDescent="0.35">
      <c r="A43" s="4" t="s">
        <v>81</v>
      </c>
      <c r="B43" s="9">
        <f t="shared" si="1"/>
        <v>1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 t="s">
        <v>0</v>
      </c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</row>
    <row r="44" spans="1:44" x14ac:dyDescent="0.35">
      <c r="A44" s="4" t="s">
        <v>82</v>
      </c>
      <c r="B44" s="9">
        <f t="shared" si="1"/>
        <v>13</v>
      </c>
      <c r="C44" s="4"/>
      <c r="D44" s="4" t="s">
        <v>0</v>
      </c>
      <c r="E44" s="4" t="s">
        <v>0</v>
      </c>
      <c r="F44" s="4"/>
      <c r="G44" s="4"/>
      <c r="H44" s="4" t="s">
        <v>0</v>
      </c>
      <c r="I44" s="4" t="s">
        <v>0</v>
      </c>
      <c r="J44" s="4"/>
      <c r="K44" s="4" t="s">
        <v>0</v>
      </c>
      <c r="L44" s="4"/>
      <c r="M44" s="4" t="s">
        <v>0</v>
      </c>
      <c r="N44" s="4"/>
      <c r="O44" s="4"/>
      <c r="P44" s="4"/>
      <c r="Q44" s="4"/>
      <c r="R44" s="4"/>
      <c r="S44" s="4"/>
      <c r="T44" s="4"/>
      <c r="U44" s="4"/>
      <c r="V44" s="4" t="s">
        <v>0</v>
      </c>
      <c r="W44" s="4"/>
      <c r="X44" s="4" t="s">
        <v>0</v>
      </c>
      <c r="Y44" s="4"/>
      <c r="Z44" s="4"/>
      <c r="AA44" s="4"/>
      <c r="AB44" s="4" t="s">
        <v>0</v>
      </c>
      <c r="AC44" s="4" t="s">
        <v>0</v>
      </c>
      <c r="AD44" s="4"/>
      <c r="AE44" s="4" t="s">
        <v>0</v>
      </c>
      <c r="AF44" s="4" t="s">
        <v>0</v>
      </c>
      <c r="AG44" s="4"/>
      <c r="AH44" s="4"/>
      <c r="AI44" s="4" t="s">
        <v>0</v>
      </c>
      <c r="AJ44" s="4"/>
      <c r="AK44" s="4"/>
      <c r="AL44" s="4"/>
      <c r="AM44" s="4"/>
      <c r="AN44" s="4"/>
      <c r="AO44" s="4"/>
      <c r="AP44" s="4"/>
      <c r="AQ44" s="4"/>
      <c r="AR44" s="4"/>
    </row>
    <row r="45" spans="1:44" x14ac:dyDescent="0.35">
      <c r="A45" s="4" t="s">
        <v>83</v>
      </c>
      <c r="B45" s="9">
        <f t="shared" si="1"/>
        <v>8</v>
      </c>
      <c r="C45" s="4"/>
      <c r="D45" s="4"/>
      <c r="E45" s="4"/>
      <c r="F45" s="4"/>
      <c r="G45" s="4"/>
      <c r="H45" s="4"/>
      <c r="I45" s="4" t="s">
        <v>0</v>
      </c>
      <c r="J45" s="4"/>
      <c r="K45" s="4" t="s">
        <v>0</v>
      </c>
      <c r="L45" s="4"/>
      <c r="M45" s="4"/>
      <c r="N45" s="4"/>
      <c r="O45" s="4"/>
      <c r="P45" s="4"/>
      <c r="Q45" s="4"/>
      <c r="R45" s="4"/>
      <c r="S45" s="4"/>
      <c r="T45" s="4"/>
      <c r="U45" s="4"/>
      <c r="V45" s="4" t="s">
        <v>0</v>
      </c>
      <c r="W45" s="4"/>
      <c r="X45" s="4" t="s">
        <v>0</v>
      </c>
      <c r="Y45" s="4"/>
      <c r="Z45" s="4"/>
      <c r="AA45" s="4"/>
      <c r="AB45" s="4" t="s">
        <v>0</v>
      </c>
      <c r="AC45" s="4" t="s">
        <v>0</v>
      </c>
      <c r="AD45" s="4"/>
      <c r="AE45" s="4"/>
      <c r="AF45" s="4" t="s">
        <v>0</v>
      </c>
      <c r="AG45" s="4"/>
      <c r="AH45" s="4"/>
      <c r="AI45" s="4" t="s">
        <v>0</v>
      </c>
      <c r="AJ45" s="4"/>
      <c r="AK45" s="4"/>
      <c r="AL45" s="4"/>
      <c r="AM45" s="4"/>
      <c r="AN45" s="4"/>
      <c r="AO45" s="4"/>
      <c r="AP45" s="4"/>
      <c r="AQ45" s="4"/>
      <c r="AR45" s="4"/>
    </row>
    <row r="46" spans="1:44" x14ac:dyDescent="0.35">
      <c r="A46" s="4" t="s">
        <v>84</v>
      </c>
      <c r="B46" s="9">
        <f t="shared" si="1"/>
        <v>1</v>
      </c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 t="s">
        <v>0</v>
      </c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</row>
    <row r="47" spans="1:44" x14ac:dyDescent="0.35">
      <c r="A47" s="4" t="s">
        <v>85</v>
      </c>
      <c r="B47" s="9">
        <f t="shared" si="1"/>
        <v>1</v>
      </c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 t="s">
        <v>0</v>
      </c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</row>
    <row r="48" spans="1:44" x14ac:dyDescent="0.35">
      <c r="A48" s="4" t="s">
        <v>86</v>
      </c>
      <c r="B48" s="9">
        <f t="shared" si="1"/>
        <v>1</v>
      </c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 t="s">
        <v>0</v>
      </c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</row>
    <row r="49" spans="1:44" x14ac:dyDescent="0.35">
      <c r="A49" s="4" t="s">
        <v>87</v>
      </c>
      <c r="B49" s="9">
        <f t="shared" si="1"/>
        <v>1</v>
      </c>
      <c r="C49" s="4"/>
      <c r="D49" s="4"/>
      <c r="E49" s="4"/>
      <c r="F49" s="4"/>
      <c r="G49" s="4"/>
      <c r="H49" s="4"/>
      <c r="I49" s="4"/>
      <c r="J49" s="4"/>
      <c r="K49" s="4"/>
      <c r="L49" s="4"/>
      <c r="M49" s="4" t="s">
        <v>0</v>
      </c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</row>
    <row r="50" spans="1:44" x14ac:dyDescent="0.35">
      <c r="A50" s="4" t="s">
        <v>88</v>
      </c>
      <c r="B50" s="9">
        <f t="shared" si="1"/>
        <v>2</v>
      </c>
      <c r="C50" s="4"/>
      <c r="D50" s="4"/>
      <c r="E50" s="4"/>
      <c r="F50" s="4"/>
      <c r="G50" s="4"/>
      <c r="H50" s="4"/>
      <c r="I50" s="4"/>
      <c r="J50" s="4"/>
      <c r="K50" s="4" t="s">
        <v>0</v>
      </c>
      <c r="L50" s="4"/>
      <c r="M50" s="4" t="s">
        <v>0</v>
      </c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</row>
    <row r="51" spans="1:44" x14ac:dyDescent="0.35">
      <c r="A51" s="4" t="s">
        <v>89</v>
      </c>
      <c r="B51" s="9">
        <f t="shared" si="1"/>
        <v>3</v>
      </c>
      <c r="C51" s="4"/>
      <c r="D51" s="4"/>
      <c r="E51" s="4"/>
      <c r="F51" s="4"/>
      <c r="G51" s="4"/>
      <c r="H51" s="4" t="s">
        <v>0</v>
      </c>
      <c r="I51" s="4" t="s">
        <v>0</v>
      </c>
      <c r="J51" s="4"/>
      <c r="K51" s="4" t="s">
        <v>0</v>
      </c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</row>
    <row r="52" spans="1:44" x14ac:dyDescent="0.35">
      <c r="A52" s="4" t="s">
        <v>90</v>
      </c>
      <c r="B52" s="9">
        <f t="shared" si="1"/>
        <v>1</v>
      </c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 t="s">
        <v>0</v>
      </c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</row>
    <row r="53" spans="1:44" x14ac:dyDescent="0.35">
      <c r="A53" s="4" t="s">
        <v>91</v>
      </c>
      <c r="B53" s="9">
        <f t="shared" si="1"/>
        <v>1</v>
      </c>
      <c r="C53" s="4"/>
      <c r="D53" s="4"/>
      <c r="E53" s="4"/>
      <c r="F53" s="4"/>
      <c r="G53" s="4"/>
      <c r="H53" s="4"/>
      <c r="I53" s="4" t="s">
        <v>0</v>
      </c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</row>
    <row r="54" spans="1:44" x14ac:dyDescent="0.35">
      <c r="A54" s="4" t="s">
        <v>92</v>
      </c>
      <c r="B54" s="9">
        <f t="shared" si="1"/>
        <v>2</v>
      </c>
      <c r="C54" s="4"/>
      <c r="D54" s="4"/>
      <c r="E54" s="4"/>
      <c r="F54" s="4"/>
      <c r="G54" s="4"/>
      <c r="H54" s="4" t="s">
        <v>0</v>
      </c>
      <c r="I54" s="4" t="s">
        <v>0</v>
      </c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</row>
    <row r="55" spans="1:44" x14ac:dyDescent="0.35">
      <c r="A55" s="4" t="s">
        <v>93</v>
      </c>
      <c r="B55" s="9">
        <f t="shared" si="1"/>
        <v>3</v>
      </c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 t="s">
        <v>0</v>
      </c>
      <c r="S55" s="4" t="s">
        <v>0</v>
      </c>
      <c r="T55" s="4" t="s">
        <v>0</v>
      </c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</row>
    <row r="56" spans="1:44" x14ac:dyDescent="0.35">
      <c r="A56" s="4" t="s">
        <v>94</v>
      </c>
      <c r="B56" s="9">
        <f t="shared" si="1"/>
        <v>2</v>
      </c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 t="s">
        <v>0</v>
      </c>
      <c r="S56" s="4" t="s">
        <v>0</v>
      </c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</row>
    <row r="57" spans="1:44" x14ac:dyDescent="0.35">
      <c r="A57" s="4" t="s">
        <v>95</v>
      </c>
      <c r="B57" s="9">
        <f t="shared" si="1"/>
        <v>2</v>
      </c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 t="s">
        <v>0</v>
      </c>
      <c r="T57" s="4"/>
      <c r="U57" s="4"/>
      <c r="V57" s="4"/>
      <c r="W57" s="4"/>
      <c r="X57" s="4"/>
      <c r="Y57" s="4"/>
      <c r="Z57" s="4"/>
      <c r="AA57" s="4"/>
      <c r="AB57" s="4"/>
      <c r="AC57" s="4"/>
      <c r="AD57" s="4" t="s">
        <v>0</v>
      </c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</row>
    <row r="58" spans="1:44" x14ac:dyDescent="0.35">
      <c r="A58" s="4" t="s">
        <v>96</v>
      </c>
      <c r="B58" s="9">
        <f t="shared" si="1"/>
        <v>1</v>
      </c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 t="s">
        <v>0</v>
      </c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</row>
    <row r="59" spans="1:44" x14ac:dyDescent="0.35">
      <c r="A59" s="4" t="s">
        <v>97</v>
      </c>
      <c r="B59" s="9">
        <f t="shared" si="1"/>
        <v>3</v>
      </c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 t="s">
        <v>0</v>
      </c>
      <c r="T59" s="4"/>
      <c r="U59" s="4"/>
      <c r="V59" s="4"/>
      <c r="W59" s="4"/>
      <c r="X59" s="4"/>
      <c r="Y59" s="4"/>
      <c r="Z59" s="4"/>
      <c r="AA59" s="4" t="s">
        <v>0</v>
      </c>
      <c r="AB59" s="4"/>
      <c r="AC59" s="4"/>
      <c r="AD59" s="4" t="s">
        <v>0</v>
      </c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</row>
    <row r="60" spans="1:44" x14ac:dyDescent="0.35">
      <c r="A60" s="4" t="s">
        <v>98</v>
      </c>
      <c r="B60" s="9">
        <f t="shared" si="1"/>
        <v>3</v>
      </c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 t="s">
        <v>0</v>
      </c>
      <c r="T60" s="4"/>
      <c r="U60" s="4"/>
      <c r="V60" s="4"/>
      <c r="W60" s="4"/>
      <c r="X60" s="4"/>
      <c r="Y60" s="4"/>
      <c r="Z60" s="4"/>
      <c r="AA60" s="4"/>
      <c r="AB60" s="4"/>
      <c r="AC60" s="4"/>
      <c r="AD60" s="4" t="s">
        <v>0</v>
      </c>
      <c r="AE60" s="4" t="s">
        <v>0</v>
      </c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</row>
    <row r="61" spans="1:44" x14ac:dyDescent="0.35">
      <c r="A61" s="4" t="s">
        <v>99</v>
      </c>
      <c r="B61" s="9">
        <f t="shared" si="1"/>
        <v>2</v>
      </c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 t="s">
        <v>0</v>
      </c>
      <c r="T61" s="4"/>
      <c r="U61" s="4"/>
      <c r="V61" s="4"/>
      <c r="W61" s="4"/>
      <c r="X61" s="4"/>
      <c r="Y61" s="4"/>
      <c r="Z61" s="4"/>
      <c r="AA61" s="4"/>
      <c r="AB61" s="4"/>
      <c r="AC61" s="4"/>
      <c r="AD61" s="4" t="s">
        <v>0</v>
      </c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</row>
    <row r="62" spans="1:44" x14ac:dyDescent="0.35">
      <c r="A62" s="4" t="s">
        <v>100</v>
      </c>
      <c r="B62" s="9">
        <f t="shared" si="1"/>
        <v>1</v>
      </c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 t="s">
        <v>0</v>
      </c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</row>
    <row r="63" spans="1:44" x14ac:dyDescent="0.35">
      <c r="A63" s="4" t="s">
        <v>101</v>
      </c>
      <c r="B63" s="9">
        <f t="shared" si="1"/>
        <v>1</v>
      </c>
      <c r="C63" s="4"/>
      <c r="D63" s="4"/>
      <c r="E63" s="4"/>
      <c r="F63" s="4"/>
      <c r="G63" s="4"/>
      <c r="H63" s="4"/>
      <c r="I63" s="4"/>
      <c r="J63" s="4"/>
      <c r="K63" s="4"/>
      <c r="L63" s="4"/>
      <c r="M63" s="4" t="s">
        <v>0</v>
      </c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</row>
    <row r="64" spans="1:44" x14ac:dyDescent="0.35">
      <c r="A64" s="4" t="s">
        <v>102</v>
      </c>
      <c r="B64" s="9">
        <f t="shared" si="1"/>
        <v>1</v>
      </c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 t="s">
        <v>0</v>
      </c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</row>
    <row r="65" spans="1:44" x14ac:dyDescent="0.35">
      <c r="A65" s="4" t="s">
        <v>103</v>
      </c>
      <c r="B65" s="9">
        <f t="shared" si="1"/>
        <v>1</v>
      </c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 t="s">
        <v>0</v>
      </c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</row>
    <row r="66" spans="1:44" x14ac:dyDescent="0.35">
      <c r="A66" s="4" t="s">
        <v>104</v>
      </c>
      <c r="B66" s="9">
        <f t="shared" si="1"/>
        <v>1</v>
      </c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 t="s">
        <v>0</v>
      </c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</row>
    <row r="67" spans="1:44" x14ac:dyDescent="0.35">
      <c r="A67" s="4" t="s">
        <v>105</v>
      </c>
      <c r="B67" s="9">
        <f t="shared" si="1"/>
        <v>1</v>
      </c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 t="s">
        <v>0</v>
      </c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</row>
    <row r="68" spans="1:44" x14ac:dyDescent="0.35">
      <c r="A68" s="4" t="s">
        <v>106</v>
      </c>
      <c r="B68" s="9">
        <f t="shared" ref="B68:B131" si="2">COUNTIF(C68:AR68,"x")</f>
        <v>1</v>
      </c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 t="s">
        <v>0</v>
      </c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</row>
    <row r="69" spans="1:44" x14ac:dyDescent="0.35">
      <c r="A69" s="4" t="s">
        <v>107</v>
      </c>
      <c r="B69" s="9">
        <f t="shared" si="2"/>
        <v>1</v>
      </c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 t="s">
        <v>0</v>
      </c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</row>
    <row r="70" spans="1:44" x14ac:dyDescent="0.35">
      <c r="A70" s="4" t="s">
        <v>108</v>
      </c>
      <c r="B70" s="9">
        <f t="shared" si="2"/>
        <v>1</v>
      </c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 t="s">
        <v>0</v>
      </c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</row>
    <row r="71" spans="1:44" x14ac:dyDescent="0.35">
      <c r="A71" s="4" t="s">
        <v>109</v>
      </c>
      <c r="B71" s="9">
        <f t="shared" si="2"/>
        <v>1</v>
      </c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 t="s">
        <v>0</v>
      </c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</row>
    <row r="72" spans="1:44" x14ac:dyDescent="0.35">
      <c r="A72" s="4" t="s">
        <v>110</v>
      </c>
      <c r="B72" s="9">
        <f t="shared" si="2"/>
        <v>1</v>
      </c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 t="s">
        <v>0</v>
      </c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</row>
    <row r="73" spans="1:44" x14ac:dyDescent="0.35">
      <c r="A73" s="4" t="s">
        <v>111</v>
      </c>
      <c r="B73" s="9">
        <f t="shared" si="2"/>
        <v>1</v>
      </c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 t="s">
        <v>0</v>
      </c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</row>
    <row r="74" spans="1:44" x14ac:dyDescent="0.35">
      <c r="A74" s="4" t="s">
        <v>112</v>
      </c>
      <c r="B74" s="9">
        <f t="shared" si="2"/>
        <v>2</v>
      </c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 t="s">
        <v>0</v>
      </c>
      <c r="S74" s="4" t="s">
        <v>0</v>
      </c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</row>
    <row r="75" spans="1:44" x14ac:dyDescent="0.35">
      <c r="A75" s="4" t="s">
        <v>113</v>
      </c>
      <c r="B75" s="9">
        <f t="shared" si="2"/>
        <v>2</v>
      </c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 t="s">
        <v>0</v>
      </c>
      <c r="S75" s="4" t="s">
        <v>0</v>
      </c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</row>
    <row r="76" spans="1:44" x14ac:dyDescent="0.35">
      <c r="A76" s="4" t="s">
        <v>114</v>
      </c>
      <c r="B76" s="9">
        <f t="shared" si="2"/>
        <v>2</v>
      </c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 t="s">
        <v>0</v>
      </c>
      <c r="S76" s="4" t="s">
        <v>0</v>
      </c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</row>
    <row r="77" spans="1:44" x14ac:dyDescent="0.35">
      <c r="A77" s="4" t="s">
        <v>115</v>
      </c>
      <c r="B77" s="9">
        <f t="shared" si="2"/>
        <v>1</v>
      </c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 t="s">
        <v>0</v>
      </c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</row>
    <row r="78" spans="1:44" x14ac:dyDescent="0.35">
      <c r="A78" s="4" t="s">
        <v>116</v>
      </c>
      <c r="B78" s="9">
        <f t="shared" si="2"/>
        <v>2</v>
      </c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 t="s">
        <v>0</v>
      </c>
      <c r="Q78" s="4" t="s">
        <v>0</v>
      </c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</row>
    <row r="79" spans="1:44" x14ac:dyDescent="0.35">
      <c r="A79" s="4" t="s">
        <v>117</v>
      </c>
      <c r="B79" s="9">
        <f t="shared" si="2"/>
        <v>2</v>
      </c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 t="s">
        <v>0</v>
      </c>
      <c r="Q79" s="4" t="s">
        <v>0</v>
      </c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</row>
    <row r="80" spans="1:44" x14ac:dyDescent="0.35">
      <c r="A80" s="4" t="s">
        <v>118</v>
      </c>
      <c r="B80" s="9">
        <f t="shared" si="2"/>
        <v>2</v>
      </c>
      <c r="C80" s="4" t="s">
        <v>0</v>
      </c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 t="s">
        <v>0</v>
      </c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</row>
    <row r="81" spans="1:44" x14ac:dyDescent="0.35">
      <c r="A81" s="4" t="s">
        <v>119</v>
      </c>
      <c r="B81" s="9">
        <f t="shared" si="2"/>
        <v>2</v>
      </c>
      <c r="C81" s="4" t="s">
        <v>0</v>
      </c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 t="s">
        <v>0</v>
      </c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</row>
    <row r="82" spans="1:44" x14ac:dyDescent="0.35">
      <c r="A82" s="4" t="s">
        <v>120</v>
      </c>
      <c r="B82" s="9">
        <f t="shared" si="2"/>
        <v>2</v>
      </c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 t="s">
        <v>0</v>
      </c>
      <c r="S82" s="4" t="s">
        <v>0</v>
      </c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</row>
    <row r="83" spans="1:44" x14ac:dyDescent="0.35">
      <c r="A83" s="4" t="s">
        <v>121</v>
      </c>
      <c r="B83" s="9">
        <f t="shared" si="2"/>
        <v>2</v>
      </c>
      <c r="C83" s="4"/>
      <c r="D83" s="4" t="s">
        <v>0</v>
      </c>
      <c r="E83" s="4" t="s">
        <v>0</v>
      </c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</row>
    <row r="84" spans="1:44" x14ac:dyDescent="0.35">
      <c r="A84" s="4" t="s">
        <v>122</v>
      </c>
      <c r="B84" s="9">
        <f t="shared" si="2"/>
        <v>2</v>
      </c>
      <c r="C84" s="4"/>
      <c r="D84" s="4" t="s">
        <v>0</v>
      </c>
      <c r="E84" s="4" t="s">
        <v>0</v>
      </c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</row>
    <row r="85" spans="1:44" x14ac:dyDescent="0.35">
      <c r="A85" s="4" t="s">
        <v>123</v>
      </c>
      <c r="B85" s="9">
        <f t="shared" si="2"/>
        <v>2</v>
      </c>
      <c r="C85" s="4"/>
      <c r="D85" s="4" t="s">
        <v>0</v>
      </c>
      <c r="E85" s="4" t="s">
        <v>0</v>
      </c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</row>
    <row r="86" spans="1:44" x14ac:dyDescent="0.35">
      <c r="A86" s="4" t="s">
        <v>124</v>
      </c>
      <c r="B86" s="9">
        <f t="shared" si="2"/>
        <v>2</v>
      </c>
      <c r="C86" s="4"/>
      <c r="D86" s="4" t="s">
        <v>0</v>
      </c>
      <c r="E86" s="4" t="s">
        <v>0</v>
      </c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</row>
    <row r="87" spans="1:44" x14ac:dyDescent="0.35">
      <c r="A87" s="4" t="s">
        <v>125</v>
      </c>
      <c r="B87" s="9">
        <f t="shared" si="2"/>
        <v>2</v>
      </c>
      <c r="C87" s="4" t="s">
        <v>0</v>
      </c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 t="s">
        <v>0</v>
      </c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</row>
    <row r="88" spans="1:44" x14ac:dyDescent="0.35">
      <c r="A88" s="4" t="s">
        <v>126</v>
      </c>
      <c r="B88" s="9">
        <f t="shared" si="2"/>
        <v>2</v>
      </c>
      <c r="C88" s="4" t="s">
        <v>0</v>
      </c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 t="s">
        <v>0</v>
      </c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</row>
    <row r="89" spans="1:44" x14ac:dyDescent="0.35">
      <c r="A89" s="4" t="s">
        <v>127</v>
      </c>
      <c r="B89" s="9">
        <f t="shared" si="2"/>
        <v>2</v>
      </c>
      <c r="C89" s="4" t="s">
        <v>0</v>
      </c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 t="s">
        <v>0</v>
      </c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</row>
    <row r="90" spans="1:44" x14ac:dyDescent="0.35">
      <c r="A90" s="4" t="s">
        <v>128</v>
      </c>
      <c r="B90" s="9">
        <f t="shared" si="2"/>
        <v>2</v>
      </c>
      <c r="C90" s="4"/>
      <c r="D90" s="4"/>
      <c r="E90" s="4"/>
      <c r="F90" s="4"/>
      <c r="G90" s="4" t="s">
        <v>0</v>
      </c>
      <c r="H90" s="4"/>
      <c r="I90" s="4"/>
      <c r="J90" s="4"/>
      <c r="K90" s="4"/>
      <c r="L90" s="4"/>
      <c r="M90" s="4"/>
      <c r="N90" s="4"/>
      <c r="O90" s="4"/>
      <c r="P90" s="4"/>
      <c r="Q90" s="4" t="s">
        <v>0</v>
      </c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</row>
    <row r="91" spans="1:44" x14ac:dyDescent="0.35">
      <c r="A91" s="4" t="s">
        <v>129</v>
      </c>
      <c r="B91" s="9">
        <f t="shared" si="2"/>
        <v>2</v>
      </c>
      <c r="C91" s="4"/>
      <c r="D91" s="4"/>
      <c r="E91" s="4"/>
      <c r="F91" s="4"/>
      <c r="G91" s="4" t="s">
        <v>0</v>
      </c>
      <c r="H91" s="4"/>
      <c r="I91" s="4"/>
      <c r="J91" s="4"/>
      <c r="K91" s="4"/>
      <c r="L91" s="4"/>
      <c r="M91" s="4"/>
      <c r="N91" s="4"/>
      <c r="O91" s="4"/>
      <c r="P91" s="4"/>
      <c r="Q91" s="4" t="s">
        <v>0</v>
      </c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</row>
    <row r="92" spans="1:44" x14ac:dyDescent="0.35">
      <c r="A92" s="4" t="s">
        <v>130</v>
      </c>
      <c r="B92" s="9">
        <f t="shared" si="2"/>
        <v>1</v>
      </c>
      <c r="C92" s="4"/>
      <c r="D92" s="4"/>
      <c r="E92" s="4"/>
      <c r="F92" s="4"/>
      <c r="G92" s="4"/>
      <c r="H92" s="4"/>
      <c r="I92" s="4"/>
      <c r="J92" s="4" t="s">
        <v>0</v>
      </c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</row>
    <row r="93" spans="1:44" x14ac:dyDescent="0.35">
      <c r="A93" s="4" t="s">
        <v>131</v>
      </c>
      <c r="B93" s="9">
        <f t="shared" si="2"/>
        <v>1</v>
      </c>
      <c r="C93" s="4"/>
      <c r="D93" s="4"/>
      <c r="E93" s="4"/>
      <c r="F93" s="4"/>
      <c r="G93" s="4"/>
      <c r="H93" s="4" t="s">
        <v>0</v>
      </c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</row>
    <row r="94" spans="1:44" x14ac:dyDescent="0.35">
      <c r="A94" s="4" t="s">
        <v>132</v>
      </c>
      <c r="B94" s="9">
        <f t="shared" si="2"/>
        <v>1</v>
      </c>
      <c r="C94" s="4"/>
      <c r="D94" s="4"/>
      <c r="E94" s="4"/>
      <c r="F94" s="4"/>
      <c r="G94" s="4"/>
      <c r="H94" s="4"/>
      <c r="I94" s="4" t="s">
        <v>0</v>
      </c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</row>
    <row r="95" spans="1:44" x14ac:dyDescent="0.35">
      <c r="A95" s="4" t="s">
        <v>133</v>
      </c>
      <c r="B95" s="9">
        <f t="shared" si="2"/>
        <v>3</v>
      </c>
      <c r="C95" s="4"/>
      <c r="D95" s="4"/>
      <c r="E95" s="4"/>
      <c r="F95" s="4"/>
      <c r="G95" s="4"/>
      <c r="H95" s="4" t="s">
        <v>0</v>
      </c>
      <c r="I95" s="4" t="s">
        <v>0</v>
      </c>
      <c r="J95" s="4"/>
      <c r="K95" s="4" t="s">
        <v>0</v>
      </c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</row>
    <row r="96" spans="1:44" x14ac:dyDescent="0.35">
      <c r="A96" s="4" t="s">
        <v>134</v>
      </c>
      <c r="B96" s="9">
        <f t="shared" si="2"/>
        <v>1</v>
      </c>
      <c r="C96" s="4"/>
      <c r="D96" s="4"/>
      <c r="E96" s="4"/>
      <c r="F96" s="4"/>
      <c r="G96" s="4" t="s">
        <v>0</v>
      </c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</row>
    <row r="97" spans="1:44" x14ac:dyDescent="0.35">
      <c r="A97" s="4" t="s">
        <v>135</v>
      </c>
      <c r="B97" s="9">
        <f t="shared" si="2"/>
        <v>1</v>
      </c>
      <c r="C97" s="4"/>
      <c r="D97" s="4"/>
      <c r="E97" s="4"/>
      <c r="F97" s="4"/>
      <c r="G97" s="4"/>
      <c r="H97" s="4"/>
      <c r="I97" s="4"/>
      <c r="J97" s="4" t="s">
        <v>0</v>
      </c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</row>
    <row r="98" spans="1:44" x14ac:dyDescent="0.35">
      <c r="A98" s="4" t="s">
        <v>136</v>
      </c>
      <c r="B98" s="9">
        <f t="shared" si="2"/>
        <v>3</v>
      </c>
      <c r="C98" s="4"/>
      <c r="D98" s="4"/>
      <c r="E98" s="4"/>
      <c r="F98" s="4"/>
      <c r="G98" s="4"/>
      <c r="H98" s="4" t="s">
        <v>0</v>
      </c>
      <c r="I98" s="4" t="s">
        <v>0</v>
      </c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 t="s">
        <v>0</v>
      </c>
      <c r="AO98" s="4"/>
      <c r="AP98" s="4"/>
      <c r="AQ98" s="4"/>
      <c r="AR98" s="4"/>
    </row>
    <row r="99" spans="1:44" x14ac:dyDescent="0.35">
      <c r="A99" s="4" t="s">
        <v>137</v>
      </c>
      <c r="B99" s="9">
        <f t="shared" si="2"/>
        <v>2</v>
      </c>
      <c r="C99" s="4"/>
      <c r="D99" s="4" t="s">
        <v>0</v>
      </c>
      <c r="E99" s="4" t="s">
        <v>0</v>
      </c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</row>
    <row r="100" spans="1:44" x14ac:dyDescent="0.35">
      <c r="A100" s="4" t="s">
        <v>138</v>
      </c>
      <c r="B100" s="9">
        <f t="shared" si="2"/>
        <v>3</v>
      </c>
      <c r="C100" s="4"/>
      <c r="D100" s="4" t="s">
        <v>0</v>
      </c>
      <c r="E100" s="4" t="s">
        <v>0</v>
      </c>
      <c r="F100" s="4"/>
      <c r="G100" s="4"/>
      <c r="H100" s="4"/>
      <c r="I100" s="4" t="s">
        <v>0</v>
      </c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</row>
    <row r="101" spans="1:44" x14ac:dyDescent="0.35">
      <c r="A101" s="4" t="s">
        <v>139</v>
      </c>
      <c r="B101" s="9">
        <f t="shared" si="2"/>
        <v>2</v>
      </c>
      <c r="C101" s="4"/>
      <c r="D101" s="4" t="s">
        <v>0</v>
      </c>
      <c r="E101" s="4" t="s">
        <v>0</v>
      </c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</row>
    <row r="102" spans="1:44" x14ac:dyDescent="0.35">
      <c r="A102" s="4" t="s">
        <v>140</v>
      </c>
      <c r="B102" s="9">
        <f t="shared" si="2"/>
        <v>2</v>
      </c>
      <c r="C102" s="4"/>
      <c r="D102" s="4" t="s">
        <v>0</v>
      </c>
      <c r="E102" s="4" t="s">
        <v>0</v>
      </c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</row>
    <row r="103" spans="1:44" x14ac:dyDescent="0.35">
      <c r="A103" s="4" t="s">
        <v>141</v>
      </c>
      <c r="B103" s="9">
        <f t="shared" si="2"/>
        <v>7</v>
      </c>
      <c r="C103" s="4"/>
      <c r="D103" s="4"/>
      <c r="E103" s="4"/>
      <c r="F103" s="4"/>
      <c r="G103" s="4"/>
      <c r="H103" s="4" t="s">
        <v>0</v>
      </c>
      <c r="I103" s="4" t="s">
        <v>0</v>
      </c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 t="s">
        <v>0</v>
      </c>
      <c r="AO103" s="4" t="s">
        <v>0</v>
      </c>
      <c r="AP103" s="4" t="s">
        <v>0</v>
      </c>
      <c r="AQ103" s="4" t="s">
        <v>0</v>
      </c>
      <c r="AR103" s="4" t="s">
        <v>0</v>
      </c>
    </row>
    <row r="104" spans="1:44" x14ac:dyDescent="0.35">
      <c r="A104" s="4" t="s">
        <v>142</v>
      </c>
      <c r="B104" s="9">
        <f t="shared" si="2"/>
        <v>2</v>
      </c>
      <c r="C104" s="4"/>
      <c r="D104" s="4"/>
      <c r="E104" s="4"/>
      <c r="F104" s="4"/>
      <c r="G104" s="4" t="s">
        <v>0</v>
      </c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 t="s">
        <v>0</v>
      </c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</row>
    <row r="105" spans="1:44" x14ac:dyDescent="0.35">
      <c r="A105" s="4" t="s">
        <v>143</v>
      </c>
      <c r="B105" s="9">
        <f t="shared" si="2"/>
        <v>2</v>
      </c>
      <c r="C105" s="4"/>
      <c r="D105" s="4" t="s">
        <v>0</v>
      </c>
      <c r="E105" s="4" t="s">
        <v>0</v>
      </c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</row>
    <row r="106" spans="1:44" x14ac:dyDescent="0.35">
      <c r="A106" s="4" t="s">
        <v>144</v>
      </c>
      <c r="B106" s="9">
        <f t="shared" si="2"/>
        <v>2</v>
      </c>
      <c r="C106" s="4"/>
      <c r="D106" s="4" t="s">
        <v>0</v>
      </c>
      <c r="E106" s="4" t="s">
        <v>0</v>
      </c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</row>
    <row r="107" spans="1:44" x14ac:dyDescent="0.35">
      <c r="A107" s="4" t="s">
        <v>145</v>
      </c>
      <c r="B107" s="9">
        <f t="shared" si="2"/>
        <v>2</v>
      </c>
      <c r="C107" s="4"/>
      <c r="D107" s="4" t="s">
        <v>0</v>
      </c>
      <c r="E107" s="4" t="s">
        <v>0</v>
      </c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</row>
    <row r="108" spans="1:44" x14ac:dyDescent="0.35">
      <c r="A108" s="4" t="s">
        <v>146</v>
      </c>
      <c r="B108" s="9">
        <f t="shared" si="2"/>
        <v>2</v>
      </c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 t="s">
        <v>0</v>
      </c>
      <c r="AJ108" s="4"/>
      <c r="AK108" s="4"/>
      <c r="AL108" s="4"/>
      <c r="AM108" s="4"/>
      <c r="AN108" s="4" t="s">
        <v>0</v>
      </c>
      <c r="AO108" s="4"/>
      <c r="AP108" s="4"/>
      <c r="AQ108" s="4"/>
      <c r="AR108" s="4"/>
    </row>
    <row r="109" spans="1:44" x14ac:dyDescent="0.35">
      <c r="A109" s="4" t="s">
        <v>147</v>
      </c>
      <c r="B109" s="9">
        <f t="shared" si="2"/>
        <v>2</v>
      </c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 t="s">
        <v>0</v>
      </c>
      <c r="AJ109" s="4"/>
      <c r="AK109" s="4"/>
      <c r="AL109" s="4"/>
      <c r="AM109" s="4"/>
      <c r="AN109" s="4" t="s">
        <v>0</v>
      </c>
      <c r="AO109" s="4"/>
      <c r="AP109" s="4"/>
      <c r="AQ109" s="4"/>
      <c r="AR109" s="4"/>
    </row>
    <row r="110" spans="1:44" x14ac:dyDescent="0.35">
      <c r="A110" s="4" t="s">
        <v>148</v>
      </c>
      <c r="B110" s="9">
        <f t="shared" si="2"/>
        <v>3</v>
      </c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 t="s">
        <v>0</v>
      </c>
      <c r="AJ110" s="4"/>
      <c r="AK110" s="4"/>
      <c r="AL110" s="4"/>
      <c r="AM110" s="4"/>
      <c r="AN110" s="4" t="s">
        <v>0</v>
      </c>
      <c r="AO110" s="4" t="s">
        <v>0</v>
      </c>
      <c r="AP110" s="4"/>
      <c r="AQ110" s="4"/>
      <c r="AR110" s="4"/>
    </row>
    <row r="111" spans="1:44" x14ac:dyDescent="0.35">
      <c r="A111" s="4" t="s">
        <v>149</v>
      </c>
      <c r="B111" s="9">
        <f t="shared" si="2"/>
        <v>1</v>
      </c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 t="s">
        <v>0</v>
      </c>
      <c r="AJ111" s="4"/>
      <c r="AK111" s="4"/>
      <c r="AL111" s="4"/>
      <c r="AM111" s="4"/>
      <c r="AN111" s="4"/>
      <c r="AO111" s="4"/>
      <c r="AP111" s="4"/>
      <c r="AQ111" s="4"/>
      <c r="AR111" s="4"/>
    </row>
    <row r="112" spans="1:44" x14ac:dyDescent="0.35">
      <c r="A112" s="4" t="s">
        <v>150</v>
      </c>
      <c r="B112" s="9">
        <f t="shared" si="2"/>
        <v>3</v>
      </c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 t="s">
        <v>0</v>
      </c>
      <c r="AJ112" s="4"/>
      <c r="AK112" s="4"/>
      <c r="AL112" s="4"/>
      <c r="AM112" s="4"/>
      <c r="AN112" s="4" t="s">
        <v>0</v>
      </c>
      <c r="AO112" s="4" t="s">
        <v>0</v>
      </c>
      <c r="AP112" s="4"/>
      <c r="AQ112" s="4"/>
      <c r="AR112" s="4"/>
    </row>
    <row r="113" spans="1:44" x14ac:dyDescent="0.35">
      <c r="A113" s="4" t="s">
        <v>151</v>
      </c>
      <c r="B113" s="9">
        <f t="shared" si="2"/>
        <v>1</v>
      </c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 t="s">
        <v>0</v>
      </c>
      <c r="AJ113" s="4"/>
      <c r="AK113" s="4"/>
      <c r="AL113" s="4"/>
      <c r="AM113" s="4"/>
      <c r="AN113" s="4"/>
      <c r="AO113" s="4"/>
      <c r="AP113" s="4"/>
      <c r="AQ113" s="4"/>
      <c r="AR113" s="4"/>
    </row>
    <row r="114" spans="1:44" x14ac:dyDescent="0.35">
      <c r="A114" s="4" t="s">
        <v>152</v>
      </c>
      <c r="B114" s="9">
        <f t="shared" si="2"/>
        <v>1</v>
      </c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 t="s">
        <v>0</v>
      </c>
      <c r="AJ114" s="4"/>
      <c r="AK114" s="4"/>
      <c r="AL114" s="4"/>
      <c r="AM114" s="4"/>
      <c r="AN114" s="4"/>
      <c r="AO114" s="4"/>
      <c r="AP114" s="4"/>
      <c r="AQ114" s="4"/>
      <c r="AR114" s="4"/>
    </row>
    <row r="115" spans="1:44" x14ac:dyDescent="0.35">
      <c r="A115" s="4" t="s">
        <v>153</v>
      </c>
      <c r="B115" s="9">
        <f t="shared" si="2"/>
        <v>3</v>
      </c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 t="s">
        <v>0</v>
      </c>
      <c r="AF115" s="4" t="s">
        <v>0</v>
      </c>
      <c r="AG115" s="4"/>
      <c r="AH115" s="4"/>
      <c r="AI115" s="4" t="s">
        <v>0</v>
      </c>
      <c r="AJ115" s="4"/>
      <c r="AK115" s="4"/>
      <c r="AL115" s="4"/>
      <c r="AM115" s="4"/>
      <c r="AN115" s="4"/>
      <c r="AO115" s="4"/>
      <c r="AP115" s="4"/>
      <c r="AQ115" s="4"/>
      <c r="AR115" s="4"/>
    </row>
    <row r="116" spans="1:44" x14ac:dyDescent="0.35">
      <c r="A116" s="4" t="s">
        <v>154</v>
      </c>
      <c r="B116" s="9">
        <f t="shared" si="2"/>
        <v>2</v>
      </c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 t="s">
        <v>0</v>
      </c>
      <c r="AJ116" s="4"/>
      <c r="AK116" s="4"/>
      <c r="AL116" s="4"/>
      <c r="AM116" s="4"/>
      <c r="AN116" s="4" t="s">
        <v>0</v>
      </c>
      <c r="AO116" s="4"/>
      <c r="AP116" s="4"/>
      <c r="AQ116" s="4"/>
      <c r="AR116" s="4"/>
    </row>
    <row r="117" spans="1:44" x14ac:dyDescent="0.35">
      <c r="A117" s="4" t="s">
        <v>155</v>
      </c>
      <c r="B117" s="9">
        <f t="shared" si="2"/>
        <v>6</v>
      </c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 t="s">
        <v>0</v>
      </c>
      <c r="AJ117" s="4"/>
      <c r="AK117" s="4"/>
      <c r="AL117" s="4"/>
      <c r="AM117" s="4"/>
      <c r="AN117" s="4" t="s">
        <v>0</v>
      </c>
      <c r="AO117" s="4" t="s">
        <v>0</v>
      </c>
      <c r="AP117" s="4" t="s">
        <v>0</v>
      </c>
      <c r="AQ117" s="4" t="s">
        <v>0</v>
      </c>
      <c r="AR117" s="4" t="s">
        <v>0</v>
      </c>
    </row>
    <row r="118" spans="1:44" x14ac:dyDescent="0.35">
      <c r="A118" s="4" t="s">
        <v>156</v>
      </c>
      <c r="B118" s="9">
        <f t="shared" si="2"/>
        <v>1</v>
      </c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 t="s">
        <v>0</v>
      </c>
      <c r="AJ118" s="4"/>
      <c r="AK118" s="4"/>
      <c r="AL118" s="4"/>
      <c r="AM118" s="4"/>
      <c r="AN118" s="4"/>
      <c r="AO118" s="4"/>
      <c r="AP118" s="4"/>
      <c r="AQ118" s="4"/>
      <c r="AR118" s="4"/>
    </row>
    <row r="119" spans="1:44" x14ac:dyDescent="0.35">
      <c r="A119" s="4" t="s">
        <v>157</v>
      </c>
      <c r="B119" s="9">
        <f t="shared" si="2"/>
        <v>7</v>
      </c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 t="s">
        <v>0</v>
      </c>
      <c r="AF119" s="4"/>
      <c r="AG119" s="4"/>
      <c r="AH119" s="4"/>
      <c r="AI119" s="4" t="s">
        <v>0</v>
      </c>
      <c r="AJ119" s="4"/>
      <c r="AK119" s="4"/>
      <c r="AL119" s="4"/>
      <c r="AM119" s="4"/>
      <c r="AN119" s="4" t="s">
        <v>0</v>
      </c>
      <c r="AO119" s="4" t="s">
        <v>0</v>
      </c>
      <c r="AP119" s="4" t="s">
        <v>0</v>
      </c>
      <c r="AQ119" s="4" t="s">
        <v>0</v>
      </c>
      <c r="AR119" s="4" t="s">
        <v>0</v>
      </c>
    </row>
    <row r="120" spans="1:44" x14ac:dyDescent="0.35">
      <c r="A120" s="4" t="s">
        <v>158</v>
      </c>
      <c r="B120" s="9">
        <f t="shared" si="2"/>
        <v>6</v>
      </c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 t="s">
        <v>0</v>
      </c>
      <c r="AJ120" s="4"/>
      <c r="AK120" s="4"/>
      <c r="AL120" s="4"/>
      <c r="AM120" s="4"/>
      <c r="AN120" s="4" t="s">
        <v>0</v>
      </c>
      <c r="AO120" s="4" t="s">
        <v>0</v>
      </c>
      <c r="AP120" s="4" t="s">
        <v>0</v>
      </c>
      <c r="AQ120" s="4" t="s">
        <v>0</v>
      </c>
      <c r="AR120" s="4" t="s">
        <v>0</v>
      </c>
    </row>
    <row r="121" spans="1:44" x14ac:dyDescent="0.35">
      <c r="A121" s="4" t="s">
        <v>159</v>
      </c>
      <c r="B121" s="9">
        <f t="shared" si="2"/>
        <v>6</v>
      </c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 t="s">
        <v>0</v>
      </c>
      <c r="AJ121" s="4"/>
      <c r="AK121" s="4"/>
      <c r="AL121" s="4"/>
      <c r="AM121" s="4"/>
      <c r="AN121" s="4" t="s">
        <v>0</v>
      </c>
      <c r="AO121" s="4" t="s">
        <v>0</v>
      </c>
      <c r="AP121" s="4" t="s">
        <v>0</v>
      </c>
      <c r="AQ121" s="4" t="s">
        <v>0</v>
      </c>
      <c r="AR121" s="4" t="s">
        <v>0</v>
      </c>
    </row>
    <row r="122" spans="1:44" x14ac:dyDescent="0.35">
      <c r="A122" s="4" t="s">
        <v>160</v>
      </c>
      <c r="B122" s="9">
        <f t="shared" si="2"/>
        <v>1</v>
      </c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 t="s">
        <v>0</v>
      </c>
      <c r="AJ122" s="4"/>
      <c r="AK122" s="4"/>
      <c r="AL122" s="4"/>
      <c r="AM122" s="4"/>
      <c r="AN122" s="4"/>
      <c r="AO122" s="4"/>
      <c r="AP122" s="4"/>
      <c r="AQ122" s="4"/>
      <c r="AR122" s="4"/>
    </row>
    <row r="123" spans="1:44" x14ac:dyDescent="0.35">
      <c r="A123" s="4" t="s">
        <v>161</v>
      </c>
      <c r="B123" s="9">
        <f t="shared" si="2"/>
        <v>6</v>
      </c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 t="s">
        <v>0</v>
      </c>
      <c r="AJ123" s="4"/>
      <c r="AK123" s="4"/>
      <c r="AL123" s="4"/>
      <c r="AM123" s="4"/>
      <c r="AN123" s="4" t="s">
        <v>0</v>
      </c>
      <c r="AO123" s="4" t="s">
        <v>0</v>
      </c>
      <c r="AP123" s="4" t="s">
        <v>0</v>
      </c>
      <c r="AQ123" s="4" t="s">
        <v>0</v>
      </c>
      <c r="AR123" s="4" t="s">
        <v>0</v>
      </c>
    </row>
    <row r="124" spans="1:44" x14ac:dyDescent="0.35">
      <c r="A124" s="4" t="s">
        <v>162</v>
      </c>
      <c r="B124" s="9">
        <f t="shared" si="2"/>
        <v>1</v>
      </c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 t="s">
        <v>0</v>
      </c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</row>
    <row r="125" spans="1:44" x14ac:dyDescent="0.35">
      <c r="A125" s="4" t="s">
        <v>163</v>
      </c>
      <c r="B125" s="9">
        <f t="shared" si="2"/>
        <v>2</v>
      </c>
      <c r="C125" s="4"/>
      <c r="D125" s="4"/>
      <c r="E125" s="4"/>
      <c r="F125" s="4"/>
      <c r="G125" s="4"/>
      <c r="H125" s="4" t="s">
        <v>0</v>
      </c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 t="s">
        <v>0</v>
      </c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</row>
    <row r="126" spans="1:44" x14ac:dyDescent="0.35">
      <c r="A126" s="4" t="s">
        <v>164</v>
      </c>
      <c r="B126" s="9">
        <f t="shared" si="2"/>
        <v>2</v>
      </c>
      <c r="C126" s="4"/>
      <c r="D126" s="4"/>
      <c r="E126" s="4"/>
      <c r="F126" s="4"/>
      <c r="G126" s="4"/>
      <c r="H126" s="4"/>
      <c r="I126" s="4" t="s">
        <v>0</v>
      </c>
      <c r="J126" s="4"/>
      <c r="K126" s="4"/>
      <c r="L126" s="4"/>
      <c r="M126" s="4"/>
      <c r="N126" s="4"/>
      <c r="O126" s="4"/>
      <c r="P126" s="4"/>
      <c r="Q126" s="4"/>
      <c r="R126" s="4"/>
      <c r="S126" s="4" t="s">
        <v>0</v>
      </c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</row>
    <row r="127" spans="1:44" x14ac:dyDescent="0.35">
      <c r="A127" s="4" t="s">
        <v>165</v>
      </c>
      <c r="B127" s="9">
        <f t="shared" si="2"/>
        <v>2</v>
      </c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 t="s">
        <v>0</v>
      </c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 t="s">
        <v>0</v>
      </c>
      <c r="AJ127" s="4"/>
      <c r="AK127" s="4"/>
      <c r="AL127" s="4"/>
      <c r="AM127" s="4"/>
      <c r="AN127" s="4"/>
      <c r="AO127" s="4"/>
      <c r="AP127" s="4"/>
      <c r="AQ127" s="4"/>
      <c r="AR127" s="4"/>
    </row>
    <row r="128" spans="1:44" x14ac:dyDescent="0.35">
      <c r="A128" s="4" t="s">
        <v>166</v>
      </c>
      <c r="B128" s="9">
        <f t="shared" si="2"/>
        <v>1</v>
      </c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 t="s">
        <v>0</v>
      </c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</row>
    <row r="129" spans="1:44" x14ac:dyDescent="0.35">
      <c r="A129" s="4" t="s">
        <v>167</v>
      </c>
      <c r="B129" s="9">
        <f t="shared" si="2"/>
        <v>2</v>
      </c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 t="s">
        <v>0</v>
      </c>
      <c r="T129" s="4" t="s">
        <v>0</v>
      </c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</row>
    <row r="130" spans="1:44" x14ac:dyDescent="0.35">
      <c r="A130" s="4" t="s">
        <v>168</v>
      </c>
      <c r="B130" s="9">
        <f t="shared" si="2"/>
        <v>2</v>
      </c>
      <c r="C130" s="4"/>
      <c r="D130" s="4"/>
      <c r="E130" s="4"/>
      <c r="F130" s="4"/>
      <c r="G130" s="4" t="s">
        <v>0</v>
      </c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 t="s">
        <v>0</v>
      </c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</row>
    <row r="131" spans="1:44" x14ac:dyDescent="0.35">
      <c r="A131" s="4" t="s">
        <v>169</v>
      </c>
      <c r="B131" s="9">
        <f t="shared" si="2"/>
        <v>2</v>
      </c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 t="s">
        <v>0</v>
      </c>
      <c r="S131" s="4" t="s">
        <v>0</v>
      </c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</row>
    <row r="132" spans="1:44" x14ac:dyDescent="0.35">
      <c r="A132" s="4" t="s">
        <v>170</v>
      </c>
      <c r="B132" s="9">
        <f t="shared" ref="B132:B174" si="3">COUNTIF(C132:AR132,"x")</f>
        <v>1</v>
      </c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 t="s">
        <v>0</v>
      </c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</row>
    <row r="133" spans="1:44" x14ac:dyDescent="0.35">
      <c r="A133" s="4" t="s">
        <v>171</v>
      </c>
      <c r="B133" s="9">
        <f t="shared" si="3"/>
        <v>1</v>
      </c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 t="s">
        <v>0</v>
      </c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</row>
    <row r="134" spans="1:44" x14ac:dyDescent="0.35">
      <c r="A134" s="4" t="s">
        <v>172</v>
      </c>
      <c r="B134" s="9">
        <f t="shared" si="3"/>
        <v>1</v>
      </c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 t="s">
        <v>0</v>
      </c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</row>
    <row r="135" spans="1:44" x14ac:dyDescent="0.35">
      <c r="A135" s="4" t="s">
        <v>173</v>
      </c>
      <c r="B135" s="9">
        <f t="shared" si="3"/>
        <v>2</v>
      </c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 t="s">
        <v>0</v>
      </c>
      <c r="W135" s="4"/>
      <c r="X135" s="4" t="s">
        <v>0</v>
      </c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</row>
    <row r="136" spans="1:44" x14ac:dyDescent="0.35">
      <c r="A136" s="4" t="s">
        <v>174</v>
      </c>
      <c r="B136" s="9">
        <f t="shared" si="3"/>
        <v>1</v>
      </c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 t="s">
        <v>0</v>
      </c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</row>
    <row r="137" spans="1:44" x14ac:dyDescent="0.35">
      <c r="A137" s="4" t="s">
        <v>175</v>
      </c>
      <c r="B137" s="9">
        <f t="shared" si="3"/>
        <v>2</v>
      </c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 t="s">
        <v>0</v>
      </c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 t="s">
        <v>0</v>
      </c>
      <c r="AN137" s="4"/>
      <c r="AO137" s="4"/>
      <c r="AP137" s="4"/>
      <c r="AQ137" s="4"/>
      <c r="AR137" s="4"/>
    </row>
    <row r="138" spans="1:44" x14ac:dyDescent="0.35">
      <c r="A138" s="4" t="s">
        <v>176</v>
      </c>
      <c r="B138" s="9">
        <f t="shared" si="3"/>
        <v>3</v>
      </c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 t="s">
        <v>0</v>
      </c>
      <c r="O138" s="4" t="s">
        <v>0</v>
      </c>
      <c r="P138" s="4"/>
      <c r="Q138" s="4"/>
      <c r="R138" s="4"/>
      <c r="S138" s="4"/>
      <c r="T138" s="4"/>
      <c r="U138" s="4"/>
      <c r="V138" s="4"/>
      <c r="W138" s="4" t="s">
        <v>0</v>
      </c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</row>
    <row r="139" spans="1:44" x14ac:dyDescent="0.35">
      <c r="A139" s="4" t="s">
        <v>177</v>
      </c>
      <c r="B139" s="9">
        <f t="shared" si="3"/>
        <v>1</v>
      </c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 t="s">
        <v>0</v>
      </c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</row>
    <row r="140" spans="1:44" x14ac:dyDescent="0.35">
      <c r="A140" s="4" t="s">
        <v>178</v>
      </c>
      <c r="B140" s="9">
        <f t="shared" si="3"/>
        <v>1</v>
      </c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 t="s">
        <v>0</v>
      </c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</row>
    <row r="141" spans="1:44" x14ac:dyDescent="0.35">
      <c r="A141" s="4" t="s">
        <v>179</v>
      </c>
      <c r="B141" s="9">
        <f t="shared" si="3"/>
        <v>3</v>
      </c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 t="s">
        <v>0</v>
      </c>
      <c r="W141" s="4"/>
      <c r="X141" s="4" t="s">
        <v>0</v>
      </c>
      <c r="Y141" s="4" t="s">
        <v>0</v>
      </c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</row>
    <row r="142" spans="1:44" x14ac:dyDescent="0.35">
      <c r="A142" s="4" t="s">
        <v>180</v>
      </c>
      <c r="B142" s="9">
        <f t="shared" si="3"/>
        <v>5</v>
      </c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 t="s">
        <v>0</v>
      </c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 t="s">
        <v>0</v>
      </c>
      <c r="AM142" s="4"/>
      <c r="AN142" s="4" t="s">
        <v>0</v>
      </c>
      <c r="AO142" s="4" t="s">
        <v>0</v>
      </c>
      <c r="AP142" s="4" t="s">
        <v>0</v>
      </c>
      <c r="AQ142" s="4"/>
      <c r="AR142" s="4"/>
    </row>
    <row r="143" spans="1:44" x14ac:dyDescent="0.35">
      <c r="A143" s="4" t="s">
        <v>181</v>
      </c>
      <c r="B143" s="9">
        <f t="shared" si="3"/>
        <v>2</v>
      </c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 t="s">
        <v>0</v>
      </c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 t="s">
        <v>0</v>
      </c>
      <c r="AK143" s="4"/>
      <c r="AL143" s="4"/>
      <c r="AM143" s="4"/>
      <c r="AN143" s="4"/>
      <c r="AO143" s="4"/>
      <c r="AP143" s="4"/>
      <c r="AQ143" s="4"/>
      <c r="AR143" s="4"/>
    </row>
    <row r="144" spans="1:44" x14ac:dyDescent="0.35">
      <c r="A144" s="4" t="s">
        <v>182</v>
      </c>
      <c r="B144" s="9">
        <f t="shared" si="3"/>
        <v>3</v>
      </c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 t="s">
        <v>0</v>
      </c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 t="s">
        <v>0</v>
      </c>
      <c r="AK144" s="4" t="s">
        <v>0</v>
      </c>
      <c r="AL144" s="4"/>
      <c r="AM144" s="4"/>
      <c r="AN144" s="4"/>
      <c r="AO144" s="4"/>
      <c r="AP144" s="4"/>
      <c r="AQ144" s="4"/>
      <c r="AR144" s="4"/>
    </row>
    <row r="145" spans="1:44" x14ac:dyDescent="0.35">
      <c r="A145" s="4" t="s">
        <v>183</v>
      </c>
      <c r="B145" s="9">
        <f t="shared" si="3"/>
        <v>5</v>
      </c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 t="s">
        <v>0</v>
      </c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 t="s">
        <v>0</v>
      </c>
      <c r="AK145" s="4" t="s">
        <v>0</v>
      </c>
      <c r="AL145" s="4" t="s">
        <v>0</v>
      </c>
      <c r="AM145" s="4" t="s">
        <v>0</v>
      </c>
      <c r="AN145" s="4"/>
      <c r="AO145" s="4"/>
      <c r="AP145" s="4"/>
      <c r="AQ145" s="4"/>
      <c r="AR145" s="4"/>
    </row>
    <row r="146" spans="1:44" x14ac:dyDescent="0.35">
      <c r="A146" s="4" t="s">
        <v>184</v>
      </c>
      <c r="B146" s="9">
        <f t="shared" si="3"/>
        <v>1</v>
      </c>
      <c r="C146" s="4"/>
      <c r="D146" s="4"/>
      <c r="E146" s="4"/>
      <c r="F146" s="4"/>
      <c r="G146" s="4"/>
      <c r="H146" s="4"/>
      <c r="I146" s="4"/>
      <c r="J146" s="4" t="s">
        <v>0</v>
      </c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</row>
    <row r="147" spans="1:44" x14ac:dyDescent="0.35">
      <c r="A147" s="4" t="s">
        <v>185</v>
      </c>
      <c r="B147" s="9">
        <f t="shared" si="3"/>
        <v>1</v>
      </c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 t="s">
        <v>0</v>
      </c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</row>
    <row r="148" spans="1:44" x14ac:dyDescent="0.35">
      <c r="A148" s="4" t="s">
        <v>186</v>
      </c>
      <c r="B148" s="9">
        <f t="shared" si="3"/>
        <v>1</v>
      </c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 t="s">
        <v>0</v>
      </c>
      <c r="AM148" s="4"/>
      <c r="AN148" s="4"/>
      <c r="AO148" s="4"/>
      <c r="AP148" s="4"/>
      <c r="AQ148" s="4"/>
      <c r="AR148" s="4"/>
    </row>
    <row r="149" spans="1:44" x14ac:dyDescent="0.35">
      <c r="A149" s="4" t="s">
        <v>187</v>
      </c>
      <c r="B149" s="9">
        <f t="shared" si="3"/>
        <v>2</v>
      </c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 t="s">
        <v>0</v>
      </c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 t="s">
        <v>0</v>
      </c>
      <c r="AK149" s="4"/>
      <c r="AL149" s="4"/>
      <c r="AM149" s="4"/>
      <c r="AN149" s="4"/>
      <c r="AO149" s="4"/>
      <c r="AP149" s="4"/>
      <c r="AQ149" s="4"/>
      <c r="AR149" s="4"/>
    </row>
    <row r="150" spans="1:44" x14ac:dyDescent="0.35">
      <c r="A150" s="4" t="s">
        <v>188</v>
      </c>
      <c r="B150" s="9">
        <f t="shared" si="3"/>
        <v>2</v>
      </c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 t="s">
        <v>0</v>
      </c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 t="s">
        <v>0</v>
      </c>
      <c r="AK150" s="4"/>
      <c r="AL150" s="4"/>
      <c r="AM150" s="4"/>
      <c r="AN150" s="4"/>
      <c r="AO150" s="4"/>
      <c r="AP150" s="4"/>
      <c r="AQ150" s="4"/>
      <c r="AR150" s="4"/>
    </row>
    <row r="151" spans="1:44" x14ac:dyDescent="0.35">
      <c r="A151" s="4" t="s">
        <v>189</v>
      </c>
      <c r="B151" s="9">
        <f t="shared" si="3"/>
        <v>2</v>
      </c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 t="s">
        <v>0</v>
      </c>
      <c r="AK151" s="4" t="s">
        <v>0</v>
      </c>
      <c r="AL151" s="4"/>
      <c r="AM151" s="4"/>
      <c r="AN151" s="4"/>
      <c r="AO151" s="4"/>
      <c r="AP151" s="4"/>
      <c r="AQ151" s="4"/>
      <c r="AR151" s="4"/>
    </row>
    <row r="152" spans="1:44" x14ac:dyDescent="0.35">
      <c r="A152" s="4" t="s">
        <v>190</v>
      </c>
      <c r="B152" s="9">
        <f t="shared" si="3"/>
        <v>4</v>
      </c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 t="s">
        <v>0</v>
      </c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 t="s">
        <v>0</v>
      </c>
      <c r="AK152" s="4" t="s">
        <v>0</v>
      </c>
      <c r="AL152" s="4"/>
      <c r="AM152" s="4" t="s">
        <v>0</v>
      </c>
      <c r="AN152" s="4"/>
      <c r="AO152" s="4"/>
      <c r="AP152" s="4"/>
      <c r="AQ152" s="4"/>
      <c r="AR152" s="4"/>
    </row>
    <row r="153" spans="1:44" x14ac:dyDescent="0.35">
      <c r="A153" s="4" t="s">
        <v>191</v>
      </c>
      <c r="B153" s="9">
        <f t="shared" si="3"/>
        <v>1</v>
      </c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 t="s">
        <v>0</v>
      </c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</row>
    <row r="154" spans="1:44" x14ac:dyDescent="0.35">
      <c r="A154" s="4" t="s">
        <v>192</v>
      </c>
      <c r="B154" s="9">
        <f t="shared" si="3"/>
        <v>3</v>
      </c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 t="s">
        <v>0</v>
      </c>
      <c r="AL154" s="4" t="s">
        <v>0</v>
      </c>
      <c r="AM154" s="4" t="s">
        <v>0</v>
      </c>
      <c r="AN154" s="4"/>
      <c r="AO154" s="4"/>
      <c r="AP154" s="4"/>
      <c r="AQ154" s="4"/>
      <c r="AR154" s="4"/>
    </row>
    <row r="155" spans="1:44" x14ac:dyDescent="0.35">
      <c r="A155" s="4" t="s">
        <v>193</v>
      </c>
      <c r="B155" s="9">
        <f t="shared" si="3"/>
        <v>4</v>
      </c>
      <c r="C155" s="4"/>
      <c r="D155" s="4"/>
      <c r="E155" s="4"/>
      <c r="F155" s="4" t="s">
        <v>0</v>
      </c>
      <c r="G155" s="4"/>
      <c r="H155" s="4"/>
      <c r="I155" s="4"/>
      <c r="J155" s="4" t="s">
        <v>0</v>
      </c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 t="s">
        <v>0</v>
      </c>
      <c r="AM155" s="4" t="s">
        <v>0</v>
      </c>
      <c r="AN155" s="4"/>
      <c r="AO155" s="4"/>
      <c r="AP155" s="4"/>
      <c r="AQ155" s="4"/>
      <c r="AR155" s="4"/>
    </row>
    <row r="156" spans="1:44" x14ac:dyDescent="0.35">
      <c r="A156" s="4" t="s">
        <v>194</v>
      </c>
      <c r="B156" s="9">
        <f t="shared" si="3"/>
        <v>1</v>
      </c>
      <c r="C156" s="4"/>
      <c r="D156" s="4"/>
      <c r="E156" s="4"/>
      <c r="F156" s="4"/>
      <c r="G156" s="4"/>
      <c r="H156" s="4"/>
      <c r="I156" s="4"/>
      <c r="J156" s="4" t="s">
        <v>0</v>
      </c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</row>
    <row r="157" spans="1:44" x14ac:dyDescent="0.35">
      <c r="A157" s="4" t="s">
        <v>195</v>
      </c>
      <c r="B157" s="9">
        <f t="shared" si="3"/>
        <v>1</v>
      </c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 t="s">
        <v>0</v>
      </c>
      <c r="AL157" s="4"/>
      <c r="AM157" s="4"/>
      <c r="AN157" s="4"/>
      <c r="AO157" s="4"/>
      <c r="AP157" s="4"/>
      <c r="AQ157" s="4"/>
      <c r="AR157" s="4"/>
    </row>
    <row r="158" spans="1:44" x14ac:dyDescent="0.35">
      <c r="A158" s="4" t="s">
        <v>196</v>
      </c>
      <c r="B158" s="9">
        <f t="shared" si="3"/>
        <v>1</v>
      </c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 t="s">
        <v>0</v>
      </c>
      <c r="AL158" s="4"/>
      <c r="AM158" s="4"/>
      <c r="AN158" s="4"/>
      <c r="AO158" s="4"/>
      <c r="AP158" s="4"/>
      <c r="AQ158" s="4"/>
      <c r="AR158" s="4"/>
    </row>
    <row r="159" spans="1:44" x14ac:dyDescent="0.35">
      <c r="A159" s="4" t="s">
        <v>197</v>
      </c>
      <c r="B159" s="9">
        <f t="shared" si="3"/>
        <v>2</v>
      </c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 t="s">
        <v>0</v>
      </c>
      <c r="AK159" s="4" t="s">
        <v>0</v>
      </c>
      <c r="AL159" s="4"/>
      <c r="AM159" s="4"/>
      <c r="AN159" s="4"/>
      <c r="AO159" s="4"/>
      <c r="AP159" s="4"/>
      <c r="AQ159" s="4"/>
      <c r="AR159" s="4"/>
    </row>
    <row r="160" spans="1:44" x14ac:dyDescent="0.35">
      <c r="A160" s="4" t="s">
        <v>198</v>
      </c>
      <c r="B160" s="9">
        <f t="shared" si="3"/>
        <v>1</v>
      </c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 t="s">
        <v>0</v>
      </c>
      <c r="AL160" s="4"/>
      <c r="AM160" s="4"/>
      <c r="AN160" s="4"/>
      <c r="AO160" s="4"/>
      <c r="AP160" s="4"/>
      <c r="AQ160" s="4"/>
      <c r="AR160" s="4"/>
    </row>
    <row r="161" spans="1:44" x14ac:dyDescent="0.35">
      <c r="A161" s="4" t="s">
        <v>199</v>
      </c>
      <c r="B161" s="9">
        <f t="shared" si="3"/>
        <v>2</v>
      </c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 t="s">
        <v>0</v>
      </c>
      <c r="AL161" s="4" t="s">
        <v>0</v>
      </c>
      <c r="AM161" s="4"/>
      <c r="AN161" s="4"/>
      <c r="AO161" s="4"/>
      <c r="AP161" s="4"/>
      <c r="AQ161" s="4"/>
      <c r="AR161" s="4"/>
    </row>
    <row r="162" spans="1:44" x14ac:dyDescent="0.35">
      <c r="A162" s="4" t="s">
        <v>200</v>
      </c>
      <c r="B162" s="9">
        <f t="shared" si="3"/>
        <v>1</v>
      </c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 t="s">
        <v>0</v>
      </c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</row>
    <row r="163" spans="1:44" x14ac:dyDescent="0.35">
      <c r="A163" s="4" t="s">
        <v>201</v>
      </c>
      <c r="B163" s="9">
        <f t="shared" si="3"/>
        <v>2</v>
      </c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 t="s">
        <v>0</v>
      </c>
      <c r="X163" s="4"/>
      <c r="Y163" s="4"/>
      <c r="Z163" s="4" t="s">
        <v>0</v>
      </c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</row>
    <row r="164" spans="1:44" x14ac:dyDescent="0.35">
      <c r="A164" s="4" t="s">
        <v>202</v>
      </c>
      <c r="B164" s="9">
        <f t="shared" si="3"/>
        <v>1</v>
      </c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 t="s">
        <v>0</v>
      </c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</row>
    <row r="165" spans="1:44" x14ac:dyDescent="0.35">
      <c r="A165" s="4" t="s">
        <v>203</v>
      </c>
      <c r="B165" s="9">
        <f t="shared" si="3"/>
        <v>1</v>
      </c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 t="s">
        <v>0</v>
      </c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</row>
    <row r="166" spans="1:44" x14ac:dyDescent="0.35">
      <c r="A166" s="4" t="s">
        <v>204</v>
      </c>
      <c r="B166" s="9">
        <f t="shared" si="3"/>
        <v>1</v>
      </c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 t="s">
        <v>0</v>
      </c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</row>
    <row r="167" spans="1:44" x14ac:dyDescent="0.35">
      <c r="A167" s="4" t="s">
        <v>205</v>
      </c>
      <c r="B167" s="9">
        <f t="shared" si="3"/>
        <v>2</v>
      </c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 t="s">
        <v>0</v>
      </c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 t="s">
        <v>0</v>
      </c>
      <c r="AJ167" s="4"/>
      <c r="AK167" s="4"/>
      <c r="AL167" s="4"/>
      <c r="AM167" s="4"/>
      <c r="AN167" s="4"/>
      <c r="AO167" s="4"/>
      <c r="AP167" s="4"/>
      <c r="AQ167" s="4"/>
      <c r="AR167" s="4"/>
    </row>
    <row r="168" spans="1:44" x14ac:dyDescent="0.35">
      <c r="A168" s="4" t="s">
        <v>206</v>
      </c>
      <c r="B168" s="9">
        <f t="shared" si="3"/>
        <v>1</v>
      </c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 t="s">
        <v>0</v>
      </c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</row>
    <row r="169" spans="1:44" x14ac:dyDescent="0.35">
      <c r="A169" s="4" t="s">
        <v>207</v>
      </c>
      <c r="B169" s="9">
        <f t="shared" si="3"/>
        <v>1</v>
      </c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 t="s">
        <v>0</v>
      </c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</row>
    <row r="170" spans="1:44" x14ac:dyDescent="0.35">
      <c r="A170" s="4" t="s">
        <v>208</v>
      </c>
      <c r="B170" s="9">
        <f t="shared" si="3"/>
        <v>1</v>
      </c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 t="s">
        <v>0</v>
      </c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</row>
    <row r="171" spans="1:44" x14ac:dyDescent="0.35">
      <c r="A171" s="4" t="s">
        <v>209</v>
      </c>
      <c r="B171" s="9">
        <f t="shared" si="3"/>
        <v>1</v>
      </c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 t="s">
        <v>0</v>
      </c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</row>
    <row r="172" spans="1:44" x14ac:dyDescent="0.35">
      <c r="A172" s="4" t="s">
        <v>210</v>
      </c>
      <c r="B172" s="9">
        <f t="shared" si="3"/>
        <v>1</v>
      </c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 t="s">
        <v>0</v>
      </c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</row>
    <row r="173" spans="1:44" x14ac:dyDescent="0.35">
      <c r="A173" s="4" t="s">
        <v>211</v>
      </c>
      <c r="B173" s="9">
        <f t="shared" si="3"/>
        <v>1</v>
      </c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 t="s">
        <v>0</v>
      </c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</row>
    <row r="174" spans="1:44" x14ac:dyDescent="0.35">
      <c r="A174" s="4" t="s">
        <v>212</v>
      </c>
      <c r="B174" s="9">
        <f t="shared" si="3"/>
        <v>1</v>
      </c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 t="s">
        <v>0</v>
      </c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</row>
  </sheetData>
  <conditionalFormatting sqref="C1:AM1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N1:AR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96"/>
  <sheetViews>
    <sheetView zoomScale="68" zoomScaleNormal="68" workbookViewId="0">
      <selection activeCell="AN8" sqref="AN8"/>
    </sheetView>
  </sheetViews>
  <sheetFormatPr defaultColWidth="11.453125" defaultRowHeight="14.5" x14ac:dyDescent="0.35"/>
  <cols>
    <col min="1" max="1" width="76" bestFit="1" customWidth="1"/>
    <col min="2" max="2" width="3.7265625" bestFit="1" customWidth="1"/>
    <col min="3" max="21" width="4" customWidth="1"/>
    <col min="22" max="39" width="4" bestFit="1" customWidth="1"/>
    <col min="40" max="44" width="4.7265625" bestFit="1" customWidth="1"/>
  </cols>
  <sheetData>
    <row r="1" spans="1:44" ht="252" x14ac:dyDescent="0.35">
      <c r="B1" s="11" t="s">
        <v>229</v>
      </c>
      <c r="C1" s="25" t="s">
        <v>1</v>
      </c>
      <c r="D1" s="25" t="s">
        <v>226</v>
      </c>
      <c r="E1" s="25" t="s">
        <v>2</v>
      </c>
      <c r="F1" s="25" t="s">
        <v>3</v>
      </c>
      <c r="G1" s="25" t="s">
        <v>4</v>
      </c>
      <c r="H1" s="25" t="s">
        <v>227</v>
      </c>
      <c r="I1" s="25" t="s">
        <v>5</v>
      </c>
      <c r="J1" s="25" t="s">
        <v>6</v>
      </c>
      <c r="K1" s="25" t="s">
        <v>40</v>
      </c>
      <c r="L1" s="25" t="s">
        <v>7</v>
      </c>
      <c r="M1" s="25" t="s">
        <v>8</v>
      </c>
      <c r="N1" s="25" t="s">
        <v>9</v>
      </c>
      <c r="O1" s="25" t="s">
        <v>10</v>
      </c>
      <c r="P1" s="25" t="s">
        <v>11</v>
      </c>
      <c r="Q1" s="25" t="s">
        <v>12</v>
      </c>
      <c r="R1" s="25" t="s">
        <v>13</v>
      </c>
      <c r="S1" s="25" t="s">
        <v>14</v>
      </c>
      <c r="T1" s="25" t="s">
        <v>15</v>
      </c>
      <c r="U1" s="25" t="s">
        <v>16</v>
      </c>
      <c r="V1" s="25" t="s">
        <v>17</v>
      </c>
      <c r="W1" s="25" t="s">
        <v>18</v>
      </c>
      <c r="X1" s="25" t="s">
        <v>228</v>
      </c>
      <c r="Y1" s="25" t="s">
        <v>19</v>
      </c>
      <c r="Z1" s="25" t="s">
        <v>20</v>
      </c>
      <c r="AA1" s="25" t="s">
        <v>21</v>
      </c>
      <c r="AB1" s="25" t="s">
        <v>22</v>
      </c>
      <c r="AC1" s="25" t="s">
        <v>23</v>
      </c>
      <c r="AD1" s="25" t="s">
        <v>24</v>
      </c>
      <c r="AE1" s="25" t="s">
        <v>25</v>
      </c>
      <c r="AF1" s="25" t="s">
        <v>26</v>
      </c>
      <c r="AG1" s="25" t="s">
        <v>27</v>
      </c>
      <c r="AH1" s="25" t="s">
        <v>28</v>
      </c>
      <c r="AI1" s="25" t="s">
        <v>33</v>
      </c>
      <c r="AJ1" s="25" t="s">
        <v>36</v>
      </c>
      <c r="AK1" s="25" t="s">
        <v>37</v>
      </c>
      <c r="AL1" s="25" t="s">
        <v>38</v>
      </c>
      <c r="AM1" s="25" t="s">
        <v>39</v>
      </c>
      <c r="AN1" s="23" t="s">
        <v>408</v>
      </c>
      <c r="AO1" s="23" t="s">
        <v>409</v>
      </c>
      <c r="AP1" s="23" t="s">
        <v>410</v>
      </c>
      <c r="AQ1" s="23" t="s">
        <v>411</v>
      </c>
      <c r="AR1" s="23" t="s">
        <v>412</v>
      </c>
    </row>
    <row r="2" spans="1:44" x14ac:dyDescent="0.35">
      <c r="A2" s="1" t="s">
        <v>325</v>
      </c>
      <c r="B2" s="9"/>
      <c r="C2" s="9">
        <f t="shared" ref="C2:AR2" si="0">COUNTIF(C3:C96,"x")</f>
        <v>2</v>
      </c>
      <c r="D2" s="9">
        <f t="shared" si="0"/>
        <v>2</v>
      </c>
      <c r="E2" s="9">
        <f t="shared" si="0"/>
        <v>2</v>
      </c>
      <c r="F2" s="9">
        <f t="shared" si="0"/>
        <v>3</v>
      </c>
      <c r="G2" s="9">
        <f t="shared" si="0"/>
        <v>2</v>
      </c>
      <c r="H2" s="9">
        <f t="shared" si="0"/>
        <v>2</v>
      </c>
      <c r="I2" s="9">
        <f t="shared" si="0"/>
        <v>2</v>
      </c>
      <c r="J2" s="9">
        <f t="shared" si="0"/>
        <v>3</v>
      </c>
      <c r="K2" s="9">
        <f t="shared" si="0"/>
        <v>7</v>
      </c>
      <c r="L2" s="9">
        <f t="shared" si="0"/>
        <v>3</v>
      </c>
      <c r="M2" s="9">
        <f t="shared" si="0"/>
        <v>6</v>
      </c>
      <c r="N2" s="9">
        <f t="shared" si="0"/>
        <v>2</v>
      </c>
      <c r="O2" s="9">
        <f t="shared" si="0"/>
        <v>2</v>
      </c>
      <c r="P2" s="9">
        <f t="shared" si="0"/>
        <v>2</v>
      </c>
      <c r="Q2" s="9">
        <f t="shared" si="0"/>
        <v>4</v>
      </c>
      <c r="R2" s="9">
        <f t="shared" si="0"/>
        <v>3</v>
      </c>
      <c r="S2" s="9">
        <f t="shared" si="0"/>
        <v>13</v>
      </c>
      <c r="T2" s="9">
        <f t="shared" si="0"/>
        <v>4</v>
      </c>
      <c r="U2" s="9">
        <f t="shared" si="0"/>
        <v>1</v>
      </c>
      <c r="V2" s="9">
        <f t="shared" si="0"/>
        <v>2</v>
      </c>
      <c r="W2" s="9">
        <f t="shared" si="0"/>
        <v>5</v>
      </c>
      <c r="X2" s="9">
        <f t="shared" si="0"/>
        <v>2</v>
      </c>
      <c r="Y2" s="9">
        <f t="shared" si="0"/>
        <v>6</v>
      </c>
      <c r="Z2" s="9">
        <f t="shared" si="0"/>
        <v>4</v>
      </c>
      <c r="AA2" s="9">
        <f t="shared" si="0"/>
        <v>3</v>
      </c>
      <c r="AB2" s="9">
        <f t="shared" si="0"/>
        <v>4</v>
      </c>
      <c r="AC2" s="9">
        <f t="shared" si="0"/>
        <v>7</v>
      </c>
      <c r="AD2" s="9">
        <f t="shared" si="0"/>
        <v>2</v>
      </c>
      <c r="AE2" s="9">
        <f t="shared" si="0"/>
        <v>2</v>
      </c>
      <c r="AF2" s="9">
        <f t="shared" si="0"/>
        <v>2</v>
      </c>
      <c r="AG2" s="9">
        <f t="shared" si="0"/>
        <v>3</v>
      </c>
      <c r="AH2" s="9">
        <f t="shared" si="0"/>
        <v>4</v>
      </c>
      <c r="AI2" s="9">
        <f t="shared" si="0"/>
        <v>9</v>
      </c>
      <c r="AJ2" s="9">
        <f t="shared" si="0"/>
        <v>2</v>
      </c>
      <c r="AK2" s="9">
        <f t="shared" si="0"/>
        <v>3</v>
      </c>
      <c r="AL2" s="9">
        <f t="shared" si="0"/>
        <v>3</v>
      </c>
      <c r="AM2" s="9">
        <f t="shared" si="0"/>
        <v>3</v>
      </c>
      <c r="AN2" s="9">
        <f t="shared" si="0"/>
        <v>16</v>
      </c>
      <c r="AO2" s="9">
        <f t="shared" si="0"/>
        <v>7</v>
      </c>
      <c r="AP2" s="9">
        <f t="shared" si="0"/>
        <v>9</v>
      </c>
      <c r="AQ2" s="9">
        <f t="shared" si="0"/>
        <v>9</v>
      </c>
      <c r="AR2" s="9">
        <f t="shared" si="0"/>
        <v>9</v>
      </c>
    </row>
    <row r="3" spans="1:44" x14ac:dyDescent="0.35">
      <c r="A3" s="4" t="s">
        <v>231</v>
      </c>
      <c r="B3" s="9">
        <f>COUNTIF(C3:AR3,"x")</f>
        <v>15</v>
      </c>
      <c r="C3" s="4" t="s">
        <v>0</v>
      </c>
      <c r="D3" s="4"/>
      <c r="E3" s="4"/>
      <c r="F3" s="4"/>
      <c r="G3" s="4" t="s">
        <v>0</v>
      </c>
      <c r="H3" s="4"/>
      <c r="I3" s="4"/>
      <c r="J3" s="4"/>
      <c r="K3" s="4"/>
      <c r="L3" s="4" t="s">
        <v>0</v>
      </c>
      <c r="M3" s="4" t="s">
        <v>0</v>
      </c>
      <c r="N3" s="4" t="s">
        <v>0</v>
      </c>
      <c r="O3" s="4" t="s">
        <v>0</v>
      </c>
      <c r="P3" s="4" t="s">
        <v>0</v>
      </c>
      <c r="Q3" s="4" t="s">
        <v>0</v>
      </c>
      <c r="R3" s="4" t="s">
        <v>0</v>
      </c>
      <c r="S3" s="4" t="s">
        <v>0</v>
      </c>
      <c r="T3" s="4" t="s">
        <v>0</v>
      </c>
      <c r="U3" s="4"/>
      <c r="V3" s="4"/>
      <c r="W3" s="4" t="s">
        <v>0</v>
      </c>
      <c r="X3" s="4"/>
      <c r="Y3" s="4"/>
      <c r="Z3" s="4"/>
      <c r="AA3" s="4" t="s">
        <v>0</v>
      </c>
      <c r="AB3" s="4"/>
      <c r="AC3" s="4"/>
      <c r="AD3" s="4" t="s">
        <v>0</v>
      </c>
      <c r="AE3" s="4"/>
      <c r="AF3" s="4"/>
      <c r="AG3" s="4" t="s">
        <v>0</v>
      </c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</row>
    <row r="4" spans="1:44" x14ac:dyDescent="0.35">
      <c r="A4" s="4" t="s">
        <v>232</v>
      </c>
      <c r="B4" s="9">
        <f t="shared" ref="B4:B67" si="1">COUNTIF(C4:AR4,"x")</f>
        <v>5</v>
      </c>
      <c r="C4" s="4"/>
      <c r="D4" s="4"/>
      <c r="E4" s="4"/>
      <c r="F4" s="4"/>
      <c r="G4" s="4"/>
      <c r="H4" s="4"/>
      <c r="I4" s="4"/>
      <c r="J4" s="4"/>
      <c r="K4" s="4"/>
      <c r="L4" s="4" t="s">
        <v>0</v>
      </c>
      <c r="M4" s="4"/>
      <c r="N4" s="4"/>
      <c r="O4" s="4"/>
      <c r="P4" s="4"/>
      <c r="Q4" s="4"/>
      <c r="R4" s="4"/>
      <c r="S4" s="4" t="s">
        <v>0</v>
      </c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 t="s">
        <v>0</v>
      </c>
      <c r="AQ4" s="4" t="s">
        <v>0</v>
      </c>
      <c r="AR4" s="4" t="s">
        <v>0</v>
      </c>
    </row>
    <row r="5" spans="1:44" x14ac:dyDescent="0.35">
      <c r="A5" s="4" t="s">
        <v>233</v>
      </c>
      <c r="B5" s="9">
        <f t="shared" si="1"/>
        <v>3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 t="s">
        <v>0</v>
      </c>
      <c r="O5" s="4" t="s">
        <v>0</v>
      </c>
      <c r="P5" s="4"/>
      <c r="Q5" s="4"/>
      <c r="R5" s="4"/>
      <c r="S5" s="4"/>
      <c r="T5" s="4"/>
      <c r="U5" s="4"/>
      <c r="V5" s="4"/>
      <c r="W5" s="4" t="s">
        <v>0</v>
      </c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</row>
    <row r="6" spans="1:44" x14ac:dyDescent="0.35">
      <c r="A6" s="4" t="s">
        <v>234</v>
      </c>
      <c r="B6" s="9">
        <f t="shared" si="1"/>
        <v>3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0</v>
      </c>
      <c r="Q6" s="4" t="s">
        <v>0</v>
      </c>
      <c r="R6" s="4"/>
      <c r="S6" s="4" t="s">
        <v>0</v>
      </c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</row>
    <row r="7" spans="1:44" x14ac:dyDescent="0.35">
      <c r="A7" s="4" t="s">
        <v>235</v>
      </c>
      <c r="B7" s="9">
        <f t="shared" si="1"/>
        <v>1</v>
      </c>
      <c r="C7" s="4"/>
      <c r="D7" s="4"/>
      <c r="E7" s="4"/>
      <c r="F7" s="4"/>
      <c r="G7" s="4"/>
      <c r="H7" s="4"/>
      <c r="I7" s="4"/>
      <c r="J7" s="4"/>
      <c r="K7" s="4"/>
      <c r="L7" s="4"/>
      <c r="M7" s="4" t="s">
        <v>0</v>
      </c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</row>
    <row r="8" spans="1:44" x14ac:dyDescent="0.35">
      <c r="A8" s="4" t="s">
        <v>236</v>
      </c>
      <c r="B8" s="9">
        <f t="shared" si="1"/>
        <v>1</v>
      </c>
      <c r="C8" s="4"/>
      <c r="D8" s="4"/>
      <c r="E8" s="4"/>
      <c r="F8" s="4"/>
      <c r="G8" s="4"/>
      <c r="H8" s="4"/>
      <c r="I8" s="4"/>
      <c r="J8" s="4"/>
      <c r="K8" s="4"/>
      <c r="L8" s="4" t="s">
        <v>0</v>
      </c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</row>
    <row r="9" spans="1:44" x14ac:dyDescent="0.35">
      <c r="A9" s="4" t="s">
        <v>237</v>
      </c>
      <c r="B9" s="9">
        <f t="shared" si="1"/>
        <v>0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</row>
    <row r="10" spans="1:44" x14ac:dyDescent="0.35">
      <c r="A10" s="4" t="s">
        <v>238</v>
      </c>
      <c r="B10" s="9">
        <f t="shared" si="1"/>
        <v>3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 t="s">
        <v>0</v>
      </c>
      <c r="S10" s="4" t="s">
        <v>0</v>
      </c>
      <c r="T10" s="4" t="s">
        <v>0</v>
      </c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x14ac:dyDescent="0.35">
      <c r="A11" s="4" t="s">
        <v>239</v>
      </c>
      <c r="B11" s="9">
        <f t="shared" si="1"/>
        <v>1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 t="s">
        <v>0</v>
      </c>
      <c r="AO11" s="4"/>
      <c r="AP11" s="4"/>
      <c r="AQ11" s="4"/>
      <c r="AR11" s="4"/>
    </row>
    <row r="12" spans="1:44" x14ac:dyDescent="0.35">
      <c r="A12" s="4" t="s">
        <v>240</v>
      </c>
      <c r="B12" s="9">
        <f t="shared" si="1"/>
        <v>4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 t="s">
        <v>0</v>
      </c>
      <c r="T12" s="4" t="s">
        <v>0</v>
      </c>
      <c r="U12" s="4"/>
      <c r="V12" s="4"/>
      <c r="W12" s="4"/>
      <c r="X12" s="4"/>
      <c r="Y12" s="4"/>
      <c r="Z12" s="4"/>
      <c r="AA12" s="4" t="s">
        <v>0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 t="s">
        <v>0</v>
      </c>
      <c r="AO12" s="4"/>
      <c r="AP12" s="4"/>
      <c r="AQ12" s="4"/>
      <c r="AR12" s="4"/>
    </row>
    <row r="13" spans="1:44" x14ac:dyDescent="0.35">
      <c r="A13" s="4" t="s">
        <v>241</v>
      </c>
      <c r="B13" s="9">
        <f t="shared" si="1"/>
        <v>8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 t="s">
        <v>0</v>
      </c>
      <c r="T13" s="4"/>
      <c r="U13" s="4"/>
      <c r="V13" s="4"/>
      <c r="W13" s="4"/>
      <c r="X13" s="4"/>
      <c r="Y13" s="4"/>
      <c r="Z13" s="4"/>
      <c r="AA13" s="4" t="s">
        <v>0</v>
      </c>
      <c r="AB13" s="4"/>
      <c r="AC13" s="4"/>
      <c r="AD13" s="4" t="s">
        <v>0</v>
      </c>
      <c r="AE13" s="4"/>
      <c r="AF13" s="4"/>
      <c r="AG13" s="4"/>
      <c r="AH13" s="4"/>
      <c r="AI13" s="4"/>
      <c r="AJ13" s="4"/>
      <c r="AK13" s="4"/>
      <c r="AL13" s="4"/>
      <c r="AM13" s="4"/>
      <c r="AN13" s="4" t="s">
        <v>0</v>
      </c>
      <c r="AO13" s="4" t="s">
        <v>0</v>
      </c>
      <c r="AP13" s="4" t="s">
        <v>0</v>
      </c>
      <c r="AQ13" s="4" t="s">
        <v>0</v>
      </c>
      <c r="AR13" s="4" t="s">
        <v>0</v>
      </c>
    </row>
    <row r="14" spans="1:44" x14ac:dyDescent="0.35">
      <c r="A14" s="4" t="s">
        <v>242</v>
      </c>
      <c r="B14" s="9">
        <f t="shared" si="1"/>
        <v>2</v>
      </c>
      <c r="C14" s="4" t="s">
        <v>0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 t="s">
        <v>0</v>
      </c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</row>
    <row r="15" spans="1:44" x14ac:dyDescent="0.35">
      <c r="A15" s="4" t="s">
        <v>243</v>
      </c>
      <c r="B15" s="9">
        <f t="shared" si="1"/>
        <v>3</v>
      </c>
      <c r="C15" s="4"/>
      <c r="D15" s="4"/>
      <c r="E15" s="4"/>
      <c r="F15" s="4"/>
      <c r="G15" s="4" t="s">
        <v>0</v>
      </c>
      <c r="H15" s="4"/>
      <c r="I15" s="4"/>
      <c r="J15" s="4"/>
      <c r="K15" s="4"/>
      <c r="L15" s="4"/>
      <c r="M15" s="4"/>
      <c r="N15" s="4"/>
      <c r="O15" s="4"/>
      <c r="P15" s="4"/>
      <c r="Q15" s="4" t="s">
        <v>0</v>
      </c>
      <c r="R15" s="4"/>
      <c r="S15" s="4" t="s">
        <v>0</v>
      </c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</row>
    <row r="16" spans="1:44" x14ac:dyDescent="0.35">
      <c r="A16" s="4" t="s">
        <v>244</v>
      </c>
      <c r="B16" s="9">
        <f t="shared" si="1"/>
        <v>4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 t="s">
        <v>0</v>
      </c>
      <c r="R16" s="4" t="s">
        <v>0</v>
      </c>
      <c r="S16" s="4" t="s">
        <v>0</v>
      </c>
      <c r="T16" s="4" t="s">
        <v>0</v>
      </c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  <row r="17" spans="1:44" x14ac:dyDescent="0.35">
      <c r="A17" s="4" t="s">
        <v>245</v>
      </c>
      <c r="B17" s="9">
        <f t="shared" si="1"/>
        <v>10</v>
      </c>
      <c r="C17" s="4"/>
      <c r="D17" s="4" t="s">
        <v>0</v>
      </c>
      <c r="E17" s="4"/>
      <c r="F17" s="4"/>
      <c r="G17" s="4"/>
      <c r="H17" s="4" t="s">
        <v>0</v>
      </c>
      <c r="I17" s="4"/>
      <c r="J17" s="4"/>
      <c r="K17" s="4" t="s">
        <v>0</v>
      </c>
      <c r="L17" s="4"/>
      <c r="M17" s="4" t="s">
        <v>0</v>
      </c>
      <c r="N17" s="4"/>
      <c r="O17" s="4"/>
      <c r="P17" s="4"/>
      <c r="Q17" s="4"/>
      <c r="R17" s="4"/>
      <c r="S17" s="4" t="s">
        <v>0</v>
      </c>
      <c r="T17" s="4"/>
      <c r="U17" s="4"/>
      <c r="V17" s="4"/>
      <c r="W17" s="4"/>
      <c r="X17" s="4"/>
      <c r="Y17" s="4"/>
      <c r="Z17" s="4"/>
      <c r="AA17" s="4"/>
      <c r="AB17" s="4" t="s">
        <v>0</v>
      </c>
      <c r="AC17" s="4" t="s">
        <v>0</v>
      </c>
      <c r="AD17" s="4"/>
      <c r="AE17" s="4" t="s">
        <v>0</v>
      </c>
      <c r="AF17" s="4"/>
      <c r="AG17" s="4"/>
      <c r="AH17" s="4" t="s">
        <v>0</v>
      </c>
      <c r="AI17" s="4" t="s">
        <v>0</v>
      </c>
      <c r="AJ17" s="4"/>
      <c r="AK17" s="4"/>
      <c r="AL17" s="4"/>
      <c r="AM17" s="4"/>
      <c r="AN17" s="4"/>
      <c r="AO17" s="4"/>
      <c r="AP17" s="4"/>
      <c r="AQ17" s="4"/>
      <c r="AR17" s="4"/>
    </row>
    <row r="18" spans="1:44" x14ac:dyDescent="0.35">
      <c r="A18" s="4" t="s">
        <v>246</v>
      </c>
      <c r="B18" s="9">
        <f t="shared" si="1"/>
        <v>9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 t="s">
        <v>0</v>
      </c>
      <c r="AC18" s="4" t="s">
        <v>0</v>
      </c>
      <c r="AD18" s="4"/>
      <c r="AE18" s="4" t="s">
        <v>0</v>
      </c>
      <c r="AF18" s="4"/>
      <c r="AG18" s="4"/>
      <c r="AH18" s="4"/>
      <c r="AI18" s="4" t="s">
        <v>0</v>
      </c>
      <c r="AJ18" s="4"/>
      <c r="AK18" s="4"/>
      <c r="AL18" s="4"/>
      <c r="AM18" s="4"/>
      <c r="AN18" s="4" t="s">
        <v>0</v>
      </c>
      <c r="AO18" s="4" t="s">
        <v>0</v>
      </c>
      <c r="AP18" s="4" t="s">
        <v>0</v>
      </c>
      <c r="AQ18" s="4" t="s">
        <v>0</v>
      </c>
      <c r="AR18" s="4" t="s">
        <v>0</v>
      </c>
    </row>
    <row r="19" spans="1:44" x14ac:dyDescent="0.35">
      <c r="A19" s="4" t="s">
        <v>247</v>
      </c>
      <c r="B19" s="9">
        <f t="shared" si="1"/>
        <v>1</v>
      </c>
      <c r="C19" s="4"/>
      <c r="D19" s="4" t="s">
        <v>0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</row>
    <row r="20" spans="1:44" x14ac:dyDescent="0.35">
      <c r="A20" s="4" t="s">
        <v>248</v>
      </c>
      <c r="B20" s="9">
        <f t="shared" si="1"/>
        <v>3</v>
      </c>
      <c r="C20" s="4"/>
      <c r="D20" s="4"/>
      <c r="E20" s="4"/>
      <c r="F20" s="4"/>
      <c r="G20" s="4"/>
      <c r="H20" s="4" t="s">
        <v>0</v>
      </c>
      <c r="I20" s="4"/>
      <c r="J20" s="4"/>
      <c r="K20" s="4" t="s">
        <v>0</v>
      </c>
      <c r="L20" s="4"/>
      <c r="M20" s="4"/>
      <c r="N20" s="4"/>
      <c r="O20" s="4"/>
      <c r="P20" s="4"/>
      <c r="Q20" s="4"/>
      <c r="R20" s="4"/>
      <c r="S20" s="4" t="s">
        <v>0</v>
      </c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</row>
    <row r="21" spans="1:44" x14ac:dyDescent="0.35">
      <c r="A21" s="4" t="s">
        <v>249</v>
      </c>
      <c r="B21" s="9">
        <f t="shared" si="1"/>
        <v>2</v>
      </c>
      <c r="C21" s="4"/>
      <c r="D21" s="4"/>
      <c r="E21" s="4"/>
      <c r="F21" s="4"/>
      <c r="G21" s="4"/>
      <c r="H21" s="4"/>
      <c r="I21" s="4"/>
      <c r="J21" s="4"/>
      <c r="K21" s="4" t="s">
        <v>0</v>
      </c>
      <c r="L21" s="4"/>
      <c r="M21" s="4" t="s">
        <v>0</v>
      </c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</row>
    <row r="22" spans="1:44" x14ac:dyDescent="0.35">
      <c r="A22" s="4" t="s">
        <v>250</v>
      </c>
      <c r="B22" s="9">
        <f t="shared" si="1"/>
        <v>13</v>
      </c>
      <c r="C22" s="4"/>
      <c r="D22" s="4"/>
      <c r="E22" s="4" t="s">
        <v>0</v>
      </c>
      <c r="F22" s="4"/>
      <c r="G22" s="4"/>
      <c r="H22" s="4"/>
      <c r="I22" s="4" t="s">
        <v>0</v>
      </c>
      <c r="J22" s="4"/>
      <c r="K22" s="4" t="s">
        <v>0</v>
      </c>
      <c r="L22" s="4"/>
      <c r="M22" s="4" t="s">
        <v>0</v>
      </c>
      <c r="N22" s="4"/>
      <c r="O22" s="4"/>
      <c r="P22" s="4"/>
      <c r="Q22" s="4"/>
      <c r="R22" s="4"/>
      <c r="S22" s="4" t="s">
        <v>0</v>
      </c>
      <c r="T22" s="4"/>
      <c r="U22" s="4"/>
      <c r="V22" s="4" t="s">
        <v>0</v>
      </c>
      <c r="W22" s="4"/>
      <c r="X22" s="4" t="s">
        <v>0</v>
      </c>
      <c r="Y22" s="4" t="s">
        <v>0</v>
      </c>
      <c r="Z22" s="4"/>
      <c r="AA22" s="4"/>
      <c r="AB22" s="4" t="s">
        <v>0</v>
      </c>
      <c r="AC22" s="4" t="s">
        <v>0</v>
      </c>
      <c r="AD22" s="4"/>
      <c r="AE22" s="4"/>
      <c r="AF22" s="4" t="s">
        <v>0</v>
      </c>
      <c r="AG22" s="4"/>
      <c r="AH22" s="4" t="s">
        <v>0</v>
      </c>
      <c r="AI22" s="4" t="s">
        <v>0</v>
      </c>
      <c r="AJ22" s="4"/>
      <c r="AK22" s="4"/>
      <c r="AL22" s="4"/>
      <c r="AM22" s="4"/>
      <c r="AN22" s="4"/>
      <c r="AO22" s="4"/>
      <c r="AP22" s="4"/>
      <c r="AQ22" s="4"/>
      <c r="AR22" s="4"/>
    </row>
    <row r="23" spans="1:44" x14ac:dyDescent="0.35">
      <c r="A23" s="4" t="s">
        <v>251</v>
      </c>
      <c r="B23" s="9">
        <f t="shared" si="1"/>
        <v>9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 t="s">
        <v>0</v>
      </c>
      <c r="AC23" s="4" t="s">
        <v>0</v>
      </c>
      <c r="AD23" s="4"/>
      <c r="AE23" s="4"/>
      <c r="AF23" s="4" t="s">
        <v>0</v>
      </c>
      <c r="AG23" s="4"/>
      <c r="AH23" s="4"/>
      <c r="AI23" s="4" t="s">
        <v>0</v>
      </c>
      <c r="AJ23" s="4"/>
      <c r="AK23" s="4"/>
      <c r="AL23" s="4"/>
      <c r="AM23" s="4"/>
      <c r="AN23" s="4" t="s">
        <v>0</v>
      </c>
      <c r="AO23" s="4" t="s">
        <v>0</v>
      </c>
      <c r="AP23" s="4" t="s">
        <v>0</v>
      </c>
      <c r="AQ23" s="4" t="s">
        <v>0</v>
      </c>
      <c r="AR23" s="4" t="s">
        <v>0</v>
      </c>
    </row>
    <row r="24" spans="1:44" x14ac:dyDescent="0.35">
      <c r="A24" s="4" t="s">
        <v>252</v>
      </c>
      <c r="B24" s="9">
        <f t="shared" si="1"/>
        <v>1</v>
      </c>
      <c r="C24" s="4"/>
      <c r="D24" s="4"/>
      <c r="E24" s="4" t="s">
        <v>0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</row>
    <row r="25" spans="1:44" x14ac:dyDescent="0.35">
      <c r="A25" s="4" t="s">
        <v>253</v>
      </c>
      <c r="B25" s="9">
        <f t="shared" si="1"/>
        <v>3</v>
      </c>
      <c r="C25" s="4"/>
      <c r="D25" s="4"/>
      <c r="E25" s="4"/>
      <c r="F25" s="4"/>
      <c r="G25" s="4"/>
      <c r="H25" s="4"/>
      <c r="I25" s="4" t="s">
        <v>0</v>
      </c>
      <c r="J25" s="4"/>
      <c r="K25" s="4" t="s">
        <v>0</v>
      </c>
      <c r="L25" s="4"/>
      <c r="M25" s="4"/>
      <c r="N25" s="4"/>
      <c r="O25" s="4"/>
      <c r="P25" s="4"/>
      <c r="Q25" s="4"/>
      <c r="R25" s="4"/>
      <c r="S25" s="4" t="s">
        <v>0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</row>
    <row r="26" spans="1:44" x14ac:dyDescent="0.35">
      <c r="A26" s="4" t="s">
        <v>254</v>
      </c>
      <c r="B26" s="9">
        <f t="shared" si="1"/>
        <v>1</v>
      </c>
      <c r="C26" s="4"/>
      <c r="D26" s="4"/>
      <c r="E26" s="4"/>
      <c r="F26" s="4"/>
      <c r="G26" s="4"/>
      <c r="H26" s="4"/>
      <c r="I26" s="4"/>
      <c r="J26" s="4"/>
      <c r="K26" s="4" t="s">
        <v>0</v>
      </c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</row>
    <row r="27" spans="1:44" x14ac:dyDescent="0.35">
      <c r="A27" s="4" t="s">
        <v>255</v>
      </c>
      <c r="B27" s="9">
        <f t="shared" si="1"/>
        <v>2</v>
      </c>
      <c r="C27" s="4"/>
      <c r="D27" s="4"/>
      <c r="E27" s="4"/>
      <c r="F27" s="4"/>
      <c r="G27" s="4"/>
      <c r="H27" s="4"/>
      <c r="I27" s="4"/>
      <c r="J27" s="4"/>
      <c r="K27" s="4" t="s">
        <v>0</v>
      </c>
      <c r="L27" s="4"/>
      <c r="M27" s="4" t="s">
        <v>0</v>
      </c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</row>
    <row r="28" spans="1:44" x14ac:dyDescent="0.35">
      <c r="A28" s="4" t="s">
        <v>256</v>
      </c>
      <c r="B28" s="9">
        <f t="shared" si="1"/>
        <v>2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 t="s">
        <v>0</v>
      </c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 t="s">
        <v>0</v>
      </c>
      <c r="AJ28" s="4"/>
      <c r="AK28" s="4"/>
      <c r="AL28" s="4"/>
      <c r="AM28" s="4"/>
      <c r="AN28" s="4"/>
      <c r="AO28" s="4"/>
      <c r="AP28" s="4"/>
      <c r="AQ28" s="4"/>
      <c r="AR28" s="4"/>
    </row>
    <row r="29" spans="1:44" x14ac:dyDescent="0.35">
      <c r="A29" s="4" t="s">
        <v>257</v>
      </c>
      <c r="B29" s="9">
        <f t="shared" si="1"/>
        <v>10</v>
      </c>
      <c r="C29" s="4"/>
      <c r="D29" s="4"/>
      <c r="E29" s="4"/>
      <c r="F29" s="4" t="s">
        <v>0</v>
      </c>
      <c r="G29" s="4"/>
      <c r="H29" s="4"/>
      <c r="I29" s="4"/>
      <c r="J29" s="4" t="s">
        <v>0</v>
      </c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 t="s">
        <v>0</v>
      </c>
      <c r="X29" s="4"/>
      <c r="Y29" s="4" t="s">
        <v>0</v>
      </c>
      <c r="Z29" s="4"/>
      <c r="AA29" s="4"/>
      <c r="AB29" s="4"/>
      <c r="AC29" s="4" t="s">
        <v>0</v>
      </c>
      <c r="AD29" s="4"/>
      <c r="AE29" s="4"/>
      <c r="AF29" s="4"/>
      <c r="AG29" s="4"/>
      <c r="AH29" s="4"/>
      <c r="AI29" s="4" t="s">
        <v>0</v>
      </c>
      <c r="AJ29" s="4" t="s">
        <v>0</v>
      </c>
      <c r="AK29" s="4" t="s">
        <v>0</v>
      </c>
      <c r="AL29" s="4" t="s">
        <v>0</v>
      </c>
      <c r="AM29" s="4" t="s">
        <v>0</v>
      </c>
      <c r="AN29" s="4"/>
      <c r="AO29" s="4"/>
      <c r="AP29" s="4"/>
      <c r="AQ29" s="4"/>
      <c r="AR29" s="4"/>
    </row>
    <row r="30" spans="1:44" x14ac:dyDescent="0.35">
      <c r="A30" s="4" t="s">
        <v>258</v>
      </c>
      <c r="B30" s="9">
        <f t="shared" si="1"/>
        <v>5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 t="s">
        <v>0</v>
      </c>
      <c r="AD30" s="4"/>
      <c r="AE30" s="4"/>
      <c r="AF30" s="4"/>
      <c r="AG30" s="4"/>
      <c r="AH30" s="4"/>
      <c r="AI30" s="4" t="s">
        <v>0</v>
      </c>
      <c r="AJ30" s="4"/>
      <c r="AK30" s="4"/>
      <c r="AL30" s="4" t="s">
        <v>0</v>
      </c>
      <c r="AM30" s="4"/>
      <c r="AN30" s="4" t="s">
        <v>0</v>
      </c>
      <c r="AO30" s="4" t="s">
        <v>0</v>
      </c>
      <c r="AP30" s="4"/>
      <c r="AQ30" s="4"/>
      <c r="AR30" s="4"/>
    </row>
    <row r="31" spans="1:44" x14ac:dyDescent="0.35">
      <c r="A31" s="4" t="s">
        <v>259</v>
      </c>
      <c r="B31" s="9">
        <f t="shared" si="1"/>
        <v>1</v>
      </c>
      <c r="C31" s="4"/>
      <c r="D31" s="4"/>
      <c r="E31" s="4"/>
      <c r="F31" s="4" t="s">
        <v>0</v>
      </c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</row>
    <row r="32" spans="1:44" x14ac:dyDescent="0.35">
      <c r="A32" s="4" t="s">
        <v>260</v>
      </c>
      <c r="B32" s="9">
        <f t="shared" si="1"/>
        <v>1</v>
      </c>
      <c r="C32" s="4"/>
      <c r="D32" s="4"/>
      <c r="E32" s="4"/>
      <c r="F32" s="4"/>
      <c r="G32" s="4"/>
      <c r="H32" s="4"/>
      <c r="I32" s="4"/>
      <c r="J32" s="4" t="s">
        <v>0</v>
      </c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</row>
    <row r="33" spans="1:44" x14ac:dyDescent="0.35">
      <c r="A33" s="4" t="s">
        <v>261</v>
      </c>
      <c r="B33" s="9">
        <f t="shared" si="1"/>
        <v>2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 t="s">
        <v>0</v>
      </c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 t="s">
        <v>0</v>
      </c>
      <c r="AN33" s="4"/>
      <c r="AO33" s="4"/>
      <c r="AP33" s="4"/>
      <c r="AQ33" s="4"/>
      <c r="AR33" s="4"/>
    </row>
    <row r="34" spans="1:44" x14ac:dyDescent="0.35">
      <c r="A34" s="4" t="s">
        <v>262</v>
      </c>
      <c r="B34" s="9">
        <f t="shared" si="1"/>
        <v>5</v>
      </c>
      <c r="C34" s="4"/>
      <c r="D34" s="4"/>
      <c r="E34" s="4"/>
      <c r="F34" s="4" t="s">
        <v>0</v>
      </c>
      <c r="G34" s="4"/>
      <c r="H34" s="4"/>
      <c r="I34" s="4"/>
      <c r="J34" s="4" t="s">
        <v>0</v>
      </c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 t="s">
        <v>0</v>
      </c>
      <c r="AD34" s="4"/>
      <c r="AE34" s="4"/>
      <c r="AF34" s="4"/>
      <c r="AG34" s="4"/>
      <c r="AH34" s="4"/>
      <c r="AI34" s="4"/>
      <c r="AJ34" s="4"/>
      <c r="AK34" s="4"/>
      <c r="AL34" s="4" t="s">
        <v>0</v>
      </c>
      <c r="AM34" s="4" t="s">
        <v>0</v>
      </c>
      <c r="AN34" s="4"/>
      <c r="AO34" s="4"/>
      <c r="AP34" s="4"/>
      <c r="AQ34" s="4"/>
      <c r="AR34" s="4"/>
    </row>
    <row r="35" spans="1:44" x14ac:dyDescent="0.35">
      <c r="A35" s="4" t="s">
        <v>263</v>
      </c>
      <c r="B35" s="9">
        <f t="shared" si="1"/>
        <v>0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</row>
    <row r="36" spans="1:44" x14ac:dyDescent="0.35">
      <c r="A36" s="4" t="s">
        <v>264</v>
      </c>
      <c r="B36" s="9">
        <f t="shared" si="1"/>
        <v>0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</row>
    <row r="37" spans="1:44" x14ac:dyDescent="0.35">
      <c r="A37" s="4" t="s">
        <v>265</v>
      </c>
      <c r="B37" s="9">
        <f t="shared" si="1"/>
        <v>0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</row>
    <row r="38" spans="1:44" x14ac:dyDescent="0.35">
      <c r="A38" s="4" t="s">
        <v>266</v>
      </c>
      <c r="B38" s="9">
        <f t="shared" si="1"/>
        <v>0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</row>
    <row r="39" spans="1:44" x14ac:dyDescent="0.35">
      <c r="A39" s="4" t="s">
        <v>267</v>
      </c>
      <c r="B39" s="9">
        <f t="shared" si="1"/>
        <v>1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 t="s">
        <v>0</v>
      </c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</row>
    <row r="40" spans="1:44" x14ac:dyDescent="0.35">
      <c r="A40" s="4" t="s">
        <v>268</v>
      </c>
      <c r="B40" s="9">
        <f t="shared" si="1"/>
        <v>1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 t="s">
        <v>0</v>
      </c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</row>
    <row r="41" spans="1:44" x14ac:dyDescent="0.35">
      <c r="A41" s="4" t="s">
        <v>269</v>
      </c>
      <c r="B41" s="9">
        <f t="shared" si="1"/>
        <v>0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</row>
    <row r="42" spans="1:44" x14ac:dyDescent="0.35">
      <c r="A42" s="4" t="s">
        <v>270</v>
      </c>
      <c r="B42" s="9">
        <f t="shared" si="1"/>
        <v>2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 t="s">
        <v>0</v>
      </c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 t="s">
        <v>0</v>
      </c>
      <c r="AO42" s="4"/>
      <c r="AP42" s="4"/>
      <c r="AQ42" s="4"/>
      <c r="AR42" s="4"/>
    </row>
    <row r="43" spans="1:44" x14ac:dyDescent="0.35">
      <c r="A43" s="4" t="s">
        <v>271</v>
      </c>
      <c r="B43" s="9">
        <f t="shared" si="1"/>
        <v>3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 t="s">
        <v>0</v>
      </c>
      <c r="Z43" s="4"/>
      <c r="AA43" s="4"/>
      <c r="AB43" s="4"/>
      <c r="AC43" s="4"/>
      <c r="AD43" s="4"/>
      <c r="AE43" s="4"/>
      <c r="AF43" s="4"/>
      <c r="AG43" s="4"/>
      <c r="AH43" s="4"/>
      <c r="AI43" s="4" t="s">
        <v>0</v>
      </c>
      <c r="AJ43" s="4"/>
      <c r="AK43" s="4"/>
      <c r="AL43" s="4"/>
      <c r="AM43" s="4"/>
      <c r="AN43" s="4" t="s">
        <v>0</v>
      </c>
      <c r="AO43" s="4"/>
      <c r="AP43" s="4"/>
      <c r="AQ43" s="4"/>
      <c r="AR43" s="4"/>
    </row>
    <row r="44" spans="1:44" x14ac:dyDescent="0.35">
      <c r="A44" s="4" t="s">
        <v>272</v>
      </c>
      <c r="B44" s="9">
        <f t="shared" si="1"/>
        <v>3</v>
      </c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 t="s">
        <v>0</v>
      </c>
      <c r="Z44" s="4"/>
      <c r="AA44" s="4"/>
      <c r="AB44" s="4"/>
      <c r="AC44" s="4"/>
      <c r="AD44" s="4"/>
      <c r="AE44" s="4"/>
      <c r="AF44" s="4"/>
      <c r="AG44" s="4"/>
      <c r="AH44" s="4" t="s">
        <v>0</v>
      </c>
      <c r="AI44" s="4"/>
      <c r="AJ44" s="4"/>
      <c r="AK44" s="4"/>
      <c r="AL44" s="4"/>
      <c r="AM44" s="4"/>
      <c r="AN44" s="4" t="s">
        <v>0</v>
      </c>
      <c r="AO44" s="4"/>
      <c r="AP44" s="4"/>
      <c r="AQ44" s="4"/>
      <c r="AR44" s="4"/>
    </row>
    <row r="45" spans="1:44" x14ac:dyDescent="0.35">
      <c r="A45" s="4" t="s">
        <v>273</v>
      </c>
      <c r="B45" s="9">
        <f t="shared" si="1"/>
        <v>1</v>
      </c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 t="s">
        <v>0</v>
      </c>
      <c r="AO45" s="4"/>
      <c r="AP45" s="4"/>
      <c r="AQ45" s="4"/>
      <c r="AR45" s="4"/>
    </row>
    <row r="46" spans="1:44" x14ac:dyDescent="0.35">
      <c r="A46" s="4" t="s">
        <v>274</v>
      </c>
      <c r="B46" s="9">
        <f t="shared" si="1"/>
        <v>1</v>
      </c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 t="s">
        <v>0</v>
      </c>
      <c r="AJ46" s="4"/>
      <c r="AK46" s="4"/>
      <c r="AL46" s="4"/>
      <c r="AM46" s="4"/>
      <c r="AN46" s="4"/>
      <c r="AO46" s="4"/>
      <c r="AP46" s="4"/>
      <c r="AQ46" s="4"/>
      <c r="AR46" s="4"/>
    </row>
    <row r="47" spans="1:44" x14ac:dyDescent="0.35">
      <c r="A47" s="4" t="s">
        <v>275</v>
      </c>
      <c r="B47" s="9">
        <f t="shared" si="1"/>
        <v>1</v>
      </c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 t="s">
        <v>0</v>
      </c>
      <c r="AI47" s="4"/>
      <c r="AJ47" s="4"/>
      <c r="AK47" s="4"/>
      <c r="AL47" s="4"/>
      <c r="AM47" s="4"/>
      <c r="AN47" s="4"/>
      <c r="AO47" s="4"/>
      <c r="AP47" s="4"/>
      <c r="AQ47" s="4"/>
      <c r="AR47" s="4"/>
    </row>
    <row r="48" spans="1:44" x14ac:dyDescent="0.35">
      <c r="A48" s="4" t="s">
        <v>276</v>
      </c>
      <c r="B48" s="9">
        <f t="shared" si="1"/>
        <v>1</v>
      </c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 t="s">
        <v>0</v>
      </c>
      <c r="AO48" s="4"/>
      <c r="AP48" s="4"/>
      <c r="AQ48" s="4"/>
      <c r="AR48" s="4"/>
    </row>
    <row r="49" spans="1:44" x14ac:dyDescent="0.35">
      <c r="A49" s="4" t="s">
        <v>277</v>
      </c>
      <c r="B49" s="9">
        <f t="shared" si="1"/>
        <v>2</v>
      </c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 t="s">
        <v>0</v>
      </c>
      <c r="AK49" s="4" t="s">
        <v>0</v>
      </c>
      <c r="AL49" s="4"/>
      <c r="AM49" s="4"/>
      <c r="AN49" s="4"/>
      <c r="AO49" s="4"/>
      <c r="AP49" s="4"/>
      <c r="AQ49" s="4"/>
      <c r="AR49" s="4"/>
    </row>
    <row r="50" spans="1:44" x14ac:dyDescent="0.35">
      <c r="A50" s="4" t="s">
        <v>278</v>
      </c>
      <c r="B50" s="9">
        <f t="shared" si="1"/>
        <v>1</v>
      </c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 t="s">
        <v>0</v>
      </c>
      <c r="AL50" s="4"/>
      <c r="AM50" s="4"/>
      <c r="AN50" s="4"/>
      <c r="AO50" s="4"/>
      <c r="AP50" s="4"/>
      <c r="AQ50" s="4"/>
      <c r="AR50" s="4"/>
    </row>
    <row r="51" spans="1:44" x14ac:dyDescent="0.35">
      <c r="A51" s="4" t="s">
        <v>279</v>
      </c>
      <c r="B51" s="9">
        <f t="shared" si="1"/>
        <v>1</v>
      </c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 t="s">
        <v>0</v>
      </c>
      <c r="AO51" s="4"/>
      <c r="AP51" s="4"/>
      <c r="AQ51" s="4"/>
      <c r="AR51" s="4"/>
    </row>
    <row r="52" spans="1:44" x14ac:dyDescent="0.35">
      <c r="A52" s="4" t="s">
        <v>280</v>
      </c>
      <c r="B52" s="9">
        <f t="shared" si="1"/>
        <v>0</v>
      </c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</row>
    <row r="53" spans="1:44" x14ac:dyDescent="0.35">
      <c r="A53" s="4" t="s">
        <v>281</v>
      </c>
      <c r="B53" s="9">
        <f t="shared" si="1"/>
        <v>0</v>
      </c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</row>
    <row r="54" spans="1:44" x14ac:dyDescent="0.35">
      <c r="A54" s="4" t="s">
        <v>282</v>
      </c>
      <c r="B54" s="9">
        <f t="shared" si="1"/>
        <v>1</v>
      </c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 t="s">
        <v>0</v>
      </c>
      <c r="AO54" s="4"/>
      <c r="AP54" s="4"/>
      <c r="AQ54" s="4"/>
      <c r="AR54" s="4"/>
    </row>
    <row r="55" spans="1:44" x14ac:dyDescent="0.35">
      <c r="A55" s="4" t="s">
        <v>283</v>
      </c>
      <c r="B55" s="9">
        <f t="shared" si="1"/>
        <v>0</v>
      </c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</row>
    <row r="56" spans="1:44" x14ac:dyDescent="0.35">
      <c r="A56" s="4" t="s">
        <v>284</v>
      </c>
      <c r="B56" s="9">
        <f t="shared" si="1"/>
        <v>0</v>
      </c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</row>
    <row r="57" spans="1:44" x14ac:dyDescent="0.35">
      <c r="A57" s="4" t="s">
        <v>285</v>
      </c>
      <c r="B57" s="9">
        <f t="shared" si="1"/>
        <v>0</v>
      </c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</row>
    <row r="58" spans="1:44" x14ac:dyDescent="0.35">
      <c r="A58" s="4" t="s">
        <v>286</v>
      </c>
      <c r="B58" s="9">
        <f t="shared" si="1"/>
        <v>0</v>
      </c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</row>
    <row r="59" spans="1:44" x14ac:dyDescent="0.35">
      <c r="A59" s="4" t="s">
        <v>287</v>
      </c>
      <c r="B59" s="9">
        <f t="shared" si="1"/>
        <v>0</v>
      </c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</row>
    <row r="60" spans="1:44" x14ac:dyDescent="0.35">
      <c r="A60" s="4" t="s">
        <v>288</v>
      </c>
      <c r="B60" s="9">
        <f t="shared" si="1"/>
        <v>0</v>
      </c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</row>
    <row r="61" spans="1:44" x14ac:dyDescent="0.35">
      <c r="A61" s="4" t="s">
        <v>289</v>
      </c>
      <c r="B61" s="9">
        <f t="shared" si="1"/>
        <v>0</v>
      </c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</row>
    <row r="62" spans="1:44" x14ac:dyDescent="0.35">
      <c r="A62" s="4" t="s">
        <v>290</v>
      </c>
      <c r="B62" s="9">
        <f t="shared" si="1"/>
        <v>0</v>
      </c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</row>
    <row r="63" spans="1:44" x14ac:dyDescent="0.35">
      <c r="A63" s="4" t="s">
        <v>291</v>
      </c>
      <c r="B63" s="9">
        <f t="shared" si="1"/>
        <v>0</v>
      </c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</row>
    <row r="64" spans="1:44" x14ac:dyDescent="0.35">
      <c r="A64" s="4" t="s">
        <v>292</v>
      </c>
      <c r="B64" s="9">
        <f t="shared" si="1"/>
        <v>0</v>
      </c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</row>
    <row r="65" spans="1:44" x14ac:dyDescent="0.35">
      <c r="A65" s="4" t="s">
        <v>293</v>
      </c>
      <c r="B65" s="9">
        <f t="shared" si="1"/>
        <v>0</v>
      </c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</row>
    <row r="66" spans="1:44" x14ac:dyDescent="0.35">
      <c r="A66" s="4" t="s">
        <v>294</v>
      </c>
      <c r="B66" s="9">
        <f t="shared" si="1"/>
        <v>0</v>
      </c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</row>
    <row r="67" spans="1:44" x14ac:dyDescent="0.35">
      <c r="A67" s="4" t="s">
        <v>295</v>
      </c>
      <c r="B67" s="9">
        <f t="shared" si="1"/>
        <v>0</v>
      </c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</row>
    <row r="68" spans="1:44" x14ac:dyDescent="0.35">
      <c r="A68" s="4" t="s">
        <v>296</v>
      </c>
      <c r="B68" s="9">
        <f t="shared" ref="B68:B96" si="2">COUNTIF(C68:AR68,"x")</f>
        <v>5</v>
      </c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 t="s">
        <v>0</v>
      </c>
      <c r="AO68" s="4" t="s">
        <v>0</v>
      </c>
      <c r="AP68" s="4" t="s">
        <v>0</v>
      </c>
      <c r="AQ68" s="4" t="s">
        <v>0</v>
      </c>
      <c r="AR68" s="4" t="s">
        <v>0</v>
      </c>
    </row>
    <row r="69" spans="1:44" x14ac:dyDescent="0.35">
      <c r="A69" s="4" t="s">
        <v>297</v>
      </c>
      <c r="B69" s="9">
        <f t="shared" si="2"/>
        <v>0</v>
      </c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</row>
    <row r="70" spans="1:44" x14ac:dyDescent="0.35">
      <c r="A70" s="4" t="s">
        <v>298</v>
      </c>
      <c r="B70" s="9">
        <f t="shared" si="2"/>
        <v>0</v>
      </c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</row>
    <row r="71" spans="1:44" x14ac:dyDescent="0.35">
      <c r="A71" s="4" t="s">
        <v>299</v>
      </c>
      <c r="B71" s="9">
        <f t="shared" si="2"/>
        <v>0</v>
      </c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</row>
    <row r="72" spans="1:44" x14ac:dyDescent="0.35">
      <c r="A72" s="4" t="s">
        <v>300</v>
      </c>
      <c r="B72" s="9">
        <f t="shared" si="2"/>
        <v>0</v>
      </c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</row>
    <row r="73" spans="1:44" x14ac:dyDescent="0.35">
      <c r="A73" s="4" t="s">
        <v>301</v>
      </c>
      <c r="B73" s="9">
        <f t="shared" si="2"/>
        <v>5</v>
      </c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 t="s">
        <v>0</v>
      </c>
      <c r="AO73" s="4" t="s">
        <v>0</v>
      </c>
      <c r="AP73" s="4" t="s">
        <v>0</v>
      </c>
      <c r="AQ73" s="4" t="s">
        <v>0</v>
      </c>
      <c r="AR73" s="4" t="s">
        <v>0</v>
      </c>
    </row>
    <row r="74" spans="1:44" x14ac:dyDescent="0.35">
      <c r="A74" s="4" t="s">
        <v>302</v>
      </c>
      <c r="B74" s="9">
        <f t="shared" si="2"/>
        <v>0</v>
      </c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</row>
    <row r="75" spans="1:44" x14ac:dyDescent="0.35">
      <c r="A75" s="4" t="s">
        <v>303</v>
      </c>
      <c r="B75" s="9">
        <f t="shared" si="2"/>
        <v>0</v>
      </c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</row>
    <row r="76" spans="1:44" x14ac:dyDescent="0.35">
      <c r="A76" s="4" t="s">
        <v>304</v>
      </c>
      <c r="B76" s="9">
        <f t="shared" si="2"/>
        <v>0</v>
      </c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</row>
    <row r="77" spans="1:44" x14ac:dyDescent="0.35">
      <c r="A77" s="4" t="s">
        <v>305</v>
      </c>
      <c r="B77" s="9">
        <f t="shared" si="2"/>
        <v>0</v>
      </c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</row>
    <row r="78" spans="1:44" x14ac:dyDescent="0.35">
      <c r="A78" s="4" t="s">
        <v>306</v>
      </c>
      <c r="B78" s="9">
        <f t="shared" si="2"/>
        <v>0</v>
      </c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</row>
    <row r="79" spans="1:44" x14ac:dyDescent="0.35">
      <c r="A79" s="4" t="s">
        <v>307</v>
      </c>
      <c r="B79" s="9">
        <f t="shared" si="2"/>
        <v>0</v>
      </c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</row>
    <row r="80" spans="1:44" x14ac:dyDescent="0.35">
      <c r="A80" s="4" t="s">
        <v>308</v>
      </c>
      <c r="B80" s="9">
        <f t="shared" si="2"/>
        <v>0</v>
      </c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</row>
    <row r="81" spans="1:44" x14ac:dyDescent="0.35">
      <c r="A81" s="4" t="s">
        <v>309</v>
      </c>
      <c r="B81" s="9">
        <f t="shared" si="2"/>
        <v>0</v>
      </c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</row>
    <row r="82" spans="1:44" x14ac:dyDescent="0.35">
      <c r="A82" s="4" t="s">
        <v>310</v>
      </c>
      <c r="B82" s="9">
        <f t="shared" si="2"/>
        <v>0</v>
      </c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</row>
    <row r="83" spans="1:44" x14ac:dyDescent="0.35">
      <c r="A83" s="4" t="s">
        <v>311</v>
      </c>
      <c r="B83" s="9">
        <f t="shared" si="2"/>
        <v>5</v>
      </c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 t="s">
        <v>0</v>
      </c>
      <c r="X83" s="4"/>
      <c r="Y83" s="4"/>
      <c r="Z83" s="4" t="s">
        <v>0</v>
      </c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 t="s">
        <v>0</v>
      </c>
      <c r="AQ83" s="4" t="s">
        <v>0</v>
      </c>
      <c r="AR83" s="4" t="s">
        <v>0</v>
      </c>
    </row>
    <row r="84" spans="1:44" x14ac:dyDescent="0.35">
      <c r="A84" s="4" t="s">
        <v>312</v>
      </c>
      <c r="B84" s="9">
        <f t="shared" si="2"/>
        <v>5</v>
      </c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 t="s">
        <v>0</v>
      </c>
      <c r="W84" s="4"/>
      <c r="X84" s="4" t="s">
        <v>0</v>
      </c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 t="s">
        <v>0</v>
      </c>
      <c r="AQ84" s="4" t="s">
        <v>0</v>
      </c>
      <c r="AR84" s="4" t="s">
        <v>0</v>
      </c>
    </row>
    <row r="85" spans="1:44" x14ac:dyDescent="0.35">
      <c r="A85" s="4" t="s">
        <v>313</v>
      </c>
      <c r="B85" s="9">
        <f t="shared" si="2"/>
        <v>4</v>
      </c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 t="s">
        <v>0</v>
      </c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 t="s">
        <v>0</v>
      </c>
      <c r="AQ85" s="4" t="s">
        <v>0</v>
      </c>
      <c r="AR85" s="4" t="s">
        <v>0</v>
      </c>
    </row>
    <row r="86" spans="1:44" x14ac:dyDescent="0.35">
      <c r="A86" s="4" t="s">
        <v>314</v>
      </c>
      <c r="B86" s="9">
        <f t="shared" si="2"/>
        <v>0</v>
      </c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</row>
    <row r="87" spans="1:44" x14ac:dyDescent="0.35">
      <c r="A87" s="4" t="s">
        <v>315</v>
      </c>
      <c r="B87" s="9">
        <f t="shared" si="2"/>
        <v>0</v>
      </c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</row>
    <row r="88" spans="1:44" x14ac:dyDescent="0.35">
      <c r="A88" s="4" t="s">
        <v>316</v>
      </c>
      <c r="B88" s="9">
        <f t="shared" si="2"/>
        <v>0</v>
      </c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</row>
    <row r="89" spans="1:44" x14ac:dyDescent="0.35">
      <c r="A89" s="4" t="s">
        <v>317</v>
      </c>
      <c r="B89" s="9">
        <f t="shared" si="2"/>
        <v>0</v>
      </c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</row>
    <row r="90" spans="1:44" x14ac:dyDescent="0.35">
      <c r="A90" s="4" t="s">
        <v>318</v>
      </c>
      <c r="B90" s="9">
        <f t="shared" si="2"/>
        <v>0</v>
      </c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</row>
    <row r="91" spans="1:44" x14ac:dyDescent="0.35">
      <c r="A91" s="4" t="s">
        <v>319</v>
      </c>
      <c r="B91" s="9">
        <f t="shared" si="2"/>
        <v>0</v>
      </c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</row>
    <row r="92" spans="1:44" x14ac:dyDescent="0.35">
      <c r="A92" s="4" t="s">
        <v>320</v>
      </c>
      <c r="B92" s="9">
        <f t="shared" si="2"/>
        <v>1</v>
      </c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 t="s">
        <v>0</v>
      </c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</row>
    <row r="93" spans="1:44" x14ac:dyDescent="0.35">
      <c r="A93" s="4" t="s">
        <v>321</v>
      </c>
      <c r="B93" s="9">
        <f t="shared" si="2"/>
        <v>0</v>
      </c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</row>
    <row r="94" spans="1:44" x14ac:dyDescent="0.35">
      <c r="A94" s="4" t="s">
        <v>322</v>
      </c>
      <c r="B94" s="9">
        <f t="shared" si="2"/>
        <v>2</v>
      </c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 t="s">
        <v>0</v>
      </c>
      <c r="AO94" s="4" t="s">
        <v>0</v>
      </c>
      <c r="AP94" s="4"/>
      <c r="AQ94" s="4"/>
      <c r="AR94" s="4"/>
    </row>
    <row r="95" spans="1:44" x14ac:dyDescent="0.35">
      <c r="A95" s="4" t="s">
        <v>323</v>
      </c>
      <c r="B95" s="9">
        <f t="shared" si="2"/>
        <v>1</v>
      </c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 t="s">
        <v>0</v>
      </c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</row>
    <row r="96" spans="1:44" x14ac:dyDescent="0.35">
      <c r="A96" s="4" t="s">
        <v>324</v>
      </c>
      <c r="B96" s="9">
        <f t="shared" si="2"/>
        <v>1</v>
      </c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 t="s">
        <v>0</v>
      </c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</row>
  </sheetData>
  <conditionalFormatting sqref="C1:AM1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N1:AR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U71"/>
  <sheetViews>
    <sheetView topLeftCell="C1" zoomScale="77" zoomScaleNormal="77" workbookViewId="0">
      <selection activeCell="N6" sqref="N6"/>
    </sheetView>
  </sheetViews>
  <sheetFormatPr defaultColWidth="9.1796875" defaultRowHeight="14.5" x14ac:dyDescent="0.35"/>
  <cols>
    <col min="1" max="1" width="3.1796875" customWidth="1"/>
    <col min="2" max="2" width="24.7265625" bestFit="1" customWidth="1"/>
    <col min="3" max="3" width="30.81640625" bestFit="1" customWidth="1"/>
    <col min="4" max="4" width="1.81640625" customWidth="1"/>
    <col min="5" max="5" width="4.26953125" bestFit="1" customWidth="1"/>
    <col min="6" max="13" width="3.1796875" style="26" bestFit="1" customWidth="1"/>
    <col min="14" max="14" width="2.81640625" style="26" customWidth="1"/>
    <col min="15" max="42" width="3.1796875" style="26" bestFit="1" customWidth="1"/>
    <col min="43" max="43" width="4" style="26" bestFit="1" customWidth="1"/>
    <col min="44" max="44" width="4.7265625" style="26" bestFit="1" customWidth="1"/>
    <col min="45" max="47" width="4" style="26" bestFit="1" customWidth="1"/>
  </cols>
  <sheetData>
    <row r="1" spans="2:47" ht="15" thickBot="1" x14ac:dyDescent="0.4"/>
    <row r="2" spans="2:47" ht="228.75" customHeight="1" x14ac:dyDescent="0.35">
      <c r="B2" s="12"/>
      <c r="C2" s="2"/>
      <c r="E2" s="11" t="s">
        <v>229</v>
      </c>
      <c r="F2" s="27" t="s">
        <v>1</v>
      </c>
      <c r="G2" s="28" t="s">
        <v>326</v>
      </c>
      <c r="H2" s="28" t="s">
        <v>2</v>
      </c>
      <c r="I2" s="28" t="s">
        <v>3</v>
      </c>
      <c r="J2" s="28" t="s">
        <v>4</v>
      </c>
      <c r="K2" s="28" t="s">
        <v>327</v>
      </c>
      <c r="L2" s="28" t="s">
        <v>5</v>
      </c>
      <c r="M2" s="28" t="s">
        <v>6</v>
      </c>
      <c r="N2" s="28" t="s">
        <v>40</v>
      </c>
      <c r="O2" s="28" t="s">
        <v>7</v>
      </c>
      <c r="P2" s="28" t="s">
        <v>12</v>
      </c>
      <c r="Q2" s="28" t="s">
        <v>15</v>
      </c>
      <c r="R2" s="28" t="s">
        <v>16</v>
      </c>
      <c r="S2" s="29" t="s">
        <v>33</v>
      </c>
      <c r="T2" s="27" t="s">
        <v>13</v>
      </c>
      <c r="U2" s="28" t="s">
        <v>19</v>
      </c>
      <c r="V2" s="28" t="s">
        <v>20</v>
      </c>
      <c r="W2" s="28" t="s">
        <v>21</v>
      </c>
      <c r="X2" s="28" t="s">
        <v>22</v>
      </c>
      <c r="Y2" s="28" t="s">
        <v>23</v>
      </c>
      <c r="Z2" s="28" t="s">
        <v>24</v>
      </c>
      <c r="AA2" s="28" t="s">
        <v>25</v>
      </c>
      <c r="AB2" s="30" t="s">
        <v>26</v>
      </c>
      <c r="AC2" s="30" t="s">
        <v>36</v>
      </c>
      <c r="AD2" s="30" t="s">
        <v>37</v>
      </c>
      <c r="AE2" s="30" t="s">
        <v>38</v>
      </c>
      <c r="AF2" s="28" t="s">
        <v>39</v>
      </c>
      <c r="AG2" s="31" t="s">
        <v>8</v>
      </c>
      <c r="AH2" s="32" t="s">
        <v>9</v>
      </c>
      <c r="AI2" s="32" t="s">
        <v>10</v>
      </c>
      <c r="AJ2" s="32" t="s">
        <v>11</v>
      </c>
      <c r="AK2" s="32" t="s">
        <v>14</v>
      </c>
      <c r="AL2" s="32" t="s">
        <v>17</v>
      </c>
      <c r="AM2" s="32" t="s">
        <v>18</v>
      </c>
      <c r="AN2" s="32" t="s">
        <v>328</v>
      </c>
      <c r="AO2" s="32" t="s">
        <v>27</v>
      </c>
      <c r="AP2" s="33" t="s">
        <v>28</v>
      </c>
      <c r="AQ2" s="34" t="s">
        <v>408</v>
      </c>
      <c r="AR2" s="34" t="s">
        <v>409</v>
      </c>
      <c r="AS2" s="34" t="s">
        <v>410</v>
      </c>
      <c r="AT2" s="34" t="s">
        <v>411</v>
      </c>
      <c r="AU2" s="34" t="s">
        <v>412</v>
      </c>
    </row>
    <row r="3" spans="2:47" ht="15.75" customHeight="1" thickBot="1" x14ac:dyDescent="0.4">
      <c r="B3" s="57" t="s">
        <v>406</v>
      </c>
      <c r="C3" s="57"/>
      <c r="D3" s="4"/>
      <c r="E3" s="9"/>
      <c r="F3" s="35">
        <f>SUM(F4:F71)</f>
        <v>14</v>
      </c>
      <c r="G3" s="35">
        <f t="shared" ref="G3:AU3" si="0">SUM(G4:G71)</f>
        <v>9</v>
      </c>
      <c r="H3" s="35">
        <f t="shared" si="0"/>
        <v>9</v>
      </c>
      <c r="I3" s="35">
        <f t="shared" si="0"/>
        <v>19</v>
      </c>
      <c r="J3" s="35">
        <f t="shared" si="0"/>
        <v>20</v>
      </c>
      <c r="K3" s="35">
        <f t="shared" si="0"/>
        <v>12</v>
      </c>
      <c r="L3" s="35">
        <f t="shared" si="0"/>
        <v>12</v>
      </c>
      <c r="M3" s="35">
        <f t="shared" si="0"/>
        <v>19</v>
      </c>
      <c r="N3" s="35">
        <f t="shared" si="0"/>
        <v>12</v>
      </c>
      <c r="O3" s="35">
        <f t="shared" si="0"/>
        <v>9</v>
      </c>
      <c r="P3" s="35">
        <f t="shared" si="0"/>
        <v>13</v>
      </c>
      <c r="Q3" s="35">
        <f t="shared" si="0"/>
        <v>10</v>
      </c>
      <c r="R3" s="35">
        <f t="shared" si="0"/>
        <v>7</v>
      </c>
      <c r="S3" s="35">
        <f t="shared" si="0"/>
        <v>23</v>
      </c>
      <c r="T3" s="35">
        <f t="shared" si="0"/>
        <v>5</v>
      </c>
      <c r="U3" s="35">
        <f t="shared" si="0"/>
        <v>13</v>
      </c>
      <c r="V3" s="35">
        <f t="shared" si="0"/>
        <v>5</v>
      </c>
      <c r="W3" s="35">
        <f t="shared" si="0"/>
        <v>11</v>
      </c>
      <c r="X3" s="35">
        <f t="shared" si="0"/>
        <v>12</v>
      </c>
      <c r="Y3" s="35">
        <f t="shared" si="0"/>
        <v>15</v>
      </c>
      <c r="Z3" s="35">
        <f t="shared" si="0"/>
        <v>8</v>
      </c>
      <c r="AA3" s="35">
        <f t="shared" si="0"/>
        <v>6</v>
      </c>
      <c r="AB3" s="35">
        <f t="shared" si="0"/>
        <v>6</v>
      </c>
      <c r="AC3" s="35">
        <f t="shared" si="0"/>
        <v>10</v>
      </c>
      <c r="AD3" s="35">
        <f t="shared" si="0"/>
        <v>11</v>
      </c>
      <c r="AE3" s="35">
        <f t="shared" si="0"/>
        <v>9</v>
      </c>
      <c r="AF3" s="35">
        <f t="shared" si="0"/>
        <v>12</v>
      </c>
      <c r="AG3" s="35">
        <f t="shared" si="0"/>
        <v>18</v>
      </c>
      <c r="AH3" s="35">
        <f t="shared" si="0"/>
        <v>8</v>
      </c>
      <c r="AI3" s="35">
        <f t="shared" si="0"/>
        <v>8</v>
      </c>
      <c r="AJ3" s="35">
        <f t="shared" si="0"/>
        <v>13</v>
      </c>
      <c r="AK3" s="35">
        <f t="shared" si="0"/>
        <v>12</v>
      </c>
      <c r="AL3" s="35">
        <f t="shared" si="0"/>
        <v>11</v>
      </c>
      <c r="AM3" s="35">
        <f t="shared" si="0"/>
        <v>9</v>
      </c>
      <c r="AN3" s="35">
        <f t="shared" si="0"/>
        <v>12</v>
      </c>
      <c r="AO3" s="35">
        <f t="shared" si="0"/>
        <v>13</v>
      </c>
      <c r="AP3" s="35">
        <f t="shared" si="0"/>
        <v>15</v>
      </c>
      <c r="AQ3" s="36">
        <f t="shared" si="0"/>
        <v>16</v>
      </c>
      <c r="AR3" s="36">
        <f t="shared" si="0"/>
        <v>13</v>
      </c>
      <c r="AS3" s="36">
        <f t="shared" si="0"/>
        <v>14</v>
      </c>
      <c r="AT3" s="36">
        <f t="shared" si="0"/>
        <v>10</v>
      </c>
      <c r="AU3" s="36">
        <f t="shared" si="0"/>
        <v>13</v>
      </c>
    </row>
    <row r="4" spans="2:47" ht="15.75" customHeight="1" x14ac:dyDescent="0.35">
      <c r="B4" s="13" t="s">
        <v>329</v>
      </c>
      <c r="C4" s="56" t="s">
        <v>330</v>
      </c>
      <c r="D4" s="45" t="s">
        <v>331</v>
      </c>
      <c r="E4" s="22">
        <f t="shared" ref="E4:E67" si="1">SUM(F4:AP4)</f>
        <v>27</v>
      </c>
      <c r="F4" s="37">
        <v>1</v>
      </c>
      <c r="G4" s="38"/>
      <c r="H4" s="38"/>
      <c r="I4" s="38">
        <v>1</v>
      </c>
      <c r="J4" s="38">
        <v>1</v>
      </c>
      <c r="K4" s="38">
        <v>1</v>
      </c>
      <c r="L4" s="38">
        <v>1</v>
      </c>
      <c r="M4" s="38">
        <v>1</v>
      </c>
      <c r="N4" s="38"/>
      <c r="O4" s="38"/>
      <c r="P4" s="38">
        <v>1</v>
      </c>
      <c r="Q4" s="38">
        <v>1</v>
      </c>
      <c r="R4" s="38">
        <v>1</v>
      </c>
      <c r="S4" s="39"/>
      <c r="T4" s="37">
        <v>1</v>
      </c>
      <c r="U4" s="38">
        <v>1</v>
      </c>
      <c r="V4" s="38">
        <v>1</v>
      </c>
      <c r="W4" s="38">
        <v>1</v>
      </c>
      <c r="X4" s="38">
        <v>1</v>
      </c>
      <c r="Y4" s="38">
        <v>1</v>
      </c>
      <c r="Z4" s="38">
        <v>1</v>
      </c>
      <c r="AA4" s="38">
        <v>1</v>
      </c>
      <c r="AB4" s="38">
        <v>1</v>
      </c>
      <c r="AC4" s="38">
        <v>1</v>
      </c>
      <c r="AD4" s="38">
        <v>1</v>
      </c>
      <c r="AE4" s="38">
        <v>1</v>
      </c>
      <c r="AF4" s="40">
        <v>1</v>
      </c>
      <c r="AG4" s="37"/>
      <c r="AH4" s="38"/>
      <c r="AI4" s="38"/>
      <c r="AJ4" s="38">
        <v>1</v>
      </c>
      <c r="AK4" s="38">
        <v>1</v>
      </c>
      <c r="AL4" s="38">
        <v>1</v>
      </c>
      <c r="AM4" s="38">
        <v>1</v>
      </c>
      <c r="AN4" s="38">
        <v>1</v>
      </c>
      <c r="AO4" s="38"/>
      <c r="AP4" s="39"/>
      <c r="AQ4" s="41">
        <v>1</v>
      </c>
      <c r="AR4" s="42">
        <v>1</v>
      </c>
      <c r="AS4" s="42">
        <v>1</v>
      </c>
      <c r="AT4" s="42">
        <v>1</v>
      </c>
      <c r="AU4" s="43">
        <v>1</v>
      </c>
    </row>
    <row r="5" spans="2:47" ht="15.75" customHeight="1" x14ac:dyDescent="0.35">
      <c r="B5" s="13" t="s">
        <v>329</v>
      </c>
      <c r="C5" s="56" t="s">
        <v>332</v>
      </c>
      <c r="D5" s="45"/>
      <c r="E5" s="22">
        <f t="shared" si="1"/>
        <v>37</v>
      </c>
      <c r="F5" s="37">
        <v>1</v>
      </c>
      <c r="G5" s="38">
        <v>1</v>
      </c>
      <c r="H5" s="38">
        <v>1</v>
      </c>
      <c r="I5" s="38">
        <v>1</v>
      </c>
      <c r="J5" s="38">
        <v>1</v>
      </c>
      <c r="K5" s="38">
        <v>1</v>
      </c>
      <c r="L5" s="38">
        <v>1</v>
      </c>
      <c r="M5" s="38">
        <v>1</v>
      </c>
      <c r="N5" s="38">
        <v>1</v>
      </c>
      <c r="O5" s="38">
        <v>1</v>
      </c>
      <c r="P5" s="38">
        <v>1</v>
      </c>
      <c r="Q5" s="38">
        <v>1</v>
      </c>
      <c r="R5" s="38">
        <v>1</v>
      </c>
      <c r="S5" s="39">
        <v>1</v>
      </c>
      <c r="T5" s="37">
        <v>1</v>
      </c>
      <c r="U5" s="38">
        <v>1</v>
      </c>
      <c r="V5" s="38">
        <v>1</v>
      </c>
      <c r="W5" s="38">
        <v>1</v>
      </c>
      <c r="X5" s="38">
        <v>1</v>
      </c>
      <c r="Y5" s="38">
        <v>1</v>
      </c>
      <c r="Z5" s="38">
        <v>1</v>
      </c>
      <c r="AA5" s="38">
        <v>1</v>
      </c>
      <c r="AB5" s="38">
        <v>1</v>
      </c>
      <c r="AC5" s="38">
        <v>1</v>
      </c>
      <c r="AD5" s="38">
        <v>1</v>
      </c>
      <c r="AE5" s="38">
        <v>1</v>
      </c>
      <c r="AF5" s="40">
        <v>1</v>
      </c>
      <c r="AG5" s="37">
        <v>1</v>
      </c>
      <c r="AH5" s="38">
        <v>1</v>
      </c>
      <c r="AI5" s="38">
        <v>1</v>
      </c>
      <c r="AJ5" s="38">
        <v>1</v>
      </c>
      <c r="AK5" s="38">
        <v>1</v>
      </c>
      <c r="AL5" s="38">
        <v>1</v>
      </c>
      <c r="AM5" s="38">
        <v>1</v>
      </c>
      <c r="AN5" s="38">
        <v>1</v>
      </c>
      <c r="AO5" s="38">
        <v>1</v>
      </c>
      <c r="AP5" s="39">
        <v>1</v>
      </c>
      <c r="AQ5" s="44"/>
      <c r="AR5" s="45"/>
      <c r="AS5" s="45"/>
      <c r="AT5" s="45"/>
      <c r="AU5" s="46"/>
    </row>
    <row r="6" spans="2:47" ht="15.75" customHeight="1" x14ac:dyDescent="0.35">
      <c r="B6" s="13" t="s">
        <v>329</v>
      </c>
      <c r="C6" s="56" t="s">
        <v>333</v>
      </c>
      <c r="D6" s="45" t="s">
        <v>331</v>
      </c>
      <c r="E6" s="22">
        <f t="shared" si="1"/>
        <v>37</v>
      </c>
      <c r="F6" s="37">
        <v>1</v>
      </c>
      <c r="G6" s="38">
        <v>1</v>
      </c>
      <c r="H6" s="38">
        <v>1</v>
      </c>
      <c r="I6" s="38">
        <v>1</v>
      </c>
      <c r="J6" s="38">
        <v>1</v>
      </c>
      <c r="K6" s="38">
        <v>1</v>
      </c>
      <c r="L6" s="38">
        <v>1</v>
      </c>
      <c r="M6" s="38">
        <v>1</v>
      </c>
      <c r="N6" s="38">
        <v>1</v>
      </c>
      <c r="O6" s="38">
        <v>1</v>
      </c>
      <c r="P6" s="38">
        <v>1</v>
      </c>
      <c r="Q6" s="38">
        <v>1</v>
      </c>
      <c r="R6" s="38">
        <v>1</v>
      </c>
      <c r="S6" s="39">
        <v>1</v>
      </c>
      <c r="T6" s="37">
        <v>1</v>
      </c>
      <c r="U6" s="38">
        <v>1</v>
      </c>
      <c r="V6" s="38">
        <v>1</v>
      </c>
      <c r="W6" s="38">
        <v>1</v>
      </c>
      <c r="X6" s="38">
        <v>1</v>
      </c>
      <c r="Y6" s="38">
        <v>1</v>
      </c>
      <c r="Z6" s="38">
        <v>1</v>
      </c>
      <c r="AA6" s="38">
        <v>1</v>
      </c>
      <c r="AB6" s="38">
        <v>1</v>
      </c>
      <c r="AC6" s="38">
        <v>1</v>
      </c>
      <c r="AD6" s="38">
        <v>1</v>
      </c>
      <c r="AE6" s="38">
        <v>1</v>
      </c>
      <c r="AF6" s="40">
        <v>1</v>
      </c>
      <c r="AG6" s="37">
        <v>1</v>
      </c>
      <c r="AH6" s="38">
        <v>1</v>
      </c>
      <c r="AI6" s="38">
        <v>1</v>
      </c>
      <c r="AJ6" s="38">
        <v>1</v>
      </c>
      <c r="AK6" s="38">
        <v>1</v>
      </c>
      <c r="AL6" s="38">
        <v>1</v>
      </c>
      <c r="AM6" s="38">
        <v>1</v>
      </c>
      <c r="AN6" s="38">
        <v>1</v>
      </c>
      <c r="AO6" s="38">
        <v>1</v>
      </c>
      <c r="AP6" s="39">
        <v>1</v>
      </c>
      <c r="AQ6" s="44"/>
      <c r="AR6" s="45"/>
      <c r="AS6" s="47"/>
      <c r="AT6" s="45"/>
      <c r="AU6" s="46"/>
    </row>
    <row r="7" spans="2:47" ht="15.75" customHeight="1" x14ac:dyDescent="0.35">
      <c r="B7" s="13" t="s">
        <v>329</v>
      </c>
      <c r="C7" s="56" t="s">
        <v>334</v>
      </c>
      <c r="D7" s="45" t="s">
        <v>331</v>
      </c>
      <c r="E7" s="22">
        <f t="shared" si="1"/>
        <v>6</v>
      </c>
      <c r="F7" s="37"/>
      <c r="G7" s="38"/>
      <c r="H7" s="38"/>
      <c r="I7" s="38"/>
      <c r="J7" s="38"/>
      <c r="K7" s="38"/>
      <c r="L7" s="38"/>
      <c r="M7" s="38"/>
      <c r="N7" s="38"/>
      <c r="O7" s="38"/>
      <c r="P7" s="38"/>
      <c r="Q7" s="38">
        <v>1</v>
      </c>
      <c r="R7" s="38">
        <v>1</v>
      </c>
      <c r="S7" s="39"/>
      <c r="T7" s="37"/>
      <c r="U7" s="38"/>
      <c r="V7" s="38"/>
      <c r="W7" s="38">
        <v>1</v>
      </c>
      <c r="X7" s="38"/>
      <c r="Y7" s="38"/>
      <c r="Z7" s="38"/>
      <c r="AA7" s="38"/>
      <c r="AB7" s="38"/>
      <c r="AC7" s="38"/>
      <c r="AD7" s="38"/>
      <c r="AE7" s="38"/>
      <c r="AF7" s="40"/>
      <c r="AG7" s="37"/>
      <c r="AH7" s="38"/>
      <c r="AI7" s="38"/>
      <c r="AJ7" s="38"/>
      <c r="AK7" s="38">
        <v>1</v>
      </c>
      <c r="AL7" s="38">
        <v>1</v>
      </c>
      <c r="AM7" s="38"/>
      <c r="AN7" s="38">
        <v>1</v>
      </c>
      <c r="AO7" s="38"/>
      <c r="AP7" s="39"/>
      <c r="AQ7" s="44">
        <v>1</v>
      </c>
      <c r="AR7" s="45">
        <v>1</v>
      </c>
      <c r="AS7" s="45">
        <v>1</v>
      </c>
      <c r="AT7" s="45">
        <v>1</v>
      </c>
      <c r="AU7" s="46">
        <v>1</v>
      </c>
    </row>
    <row r="8" spans="2:47" ht="15.75" customHeight="1" x14ac:dyDescent="0.35">
      <c r="B8" s="13" t="s">
        <v>329</v>
      </c>
      <c r="C8" s="56" t="s">
        <v>335</v>
      </c>
      <c r="D8" s="45" t="s">
        <v>331</v>
      </c>
      <c r="E8" s="22">
        <f t="shared" si="1"/>
        <v>32</v>
      </c>
      <c r="F8" s="37">
        <v>1</v>
      </c>
      <c r="G8" s="38">
        <v>1</v>
      </c>
      <c r="H8" s="38">
        <v>1</v>
      </c>
      <c r="I8" s="38">
        <v>1</v>
      </c>
      <c r="J8" s="38">
        <v>1</v>
      </c>
      <c r="K8" s="38">
        <v>1</v>
      </c>
      <c r="L8" s="38">
        <v>1</v>
      </c>
      <c r="M8" s="38">
        <v>1</v>
      </c>
      <c r="N8" s="38"/>
      <c r="O8" s="38"/>
      <c r="P8" s="38">
        <v>1</v>
      </c>
      <c r="Q8" s="38">
        <v>1</v>
      </c>
      <c r="R8" s="38">
        <v>1</v>
      </c>
      <c r="S8" s="39">
        <v>1</v>
      </c>
      <c r="T8" s="37">
        <v>1</v>
      </c>
      <c r="U8" s="38">
        <v>1</v>
      </c>
      <c r="V8" s="38">
        <v>1</v>
      </c>
      <c r="W8" s="38">
        <v>1</v>
      </c>
      <c r="X8" s="38">
        <v>1</v>
      </c>
      <c r="Y8" s="38">
        <v>1</v>
      </c>
      <c r="Z8" s="38">
        <v>1</v>
      </c>
      <c r="AA8" s="38">
        <v>1</v>
      </c>
      <c r="AB8" s="38">
        <v>1</v>
      </c>
      <c r="AC8" s="38">
        <v>1</v>
      </c>
      <c r="AD8" s="38">
        <v>1</v>
      </c>
      <c r="AE8" s="38">
        <v>1</v>
      </c>
      <c r="AF8" s="40">
        <v>1</v>
      </c>
      <c r="AG8" s="37"/>
      <c r="AH8" s="38"/>
      <c r="AI8" s="38"/>
      <c r="AJ8" s="38">
        <v>1</v>
      </c>
      <c r="AK8" s="38">
        <v>1</v>
      </c>
      <c r="AL8" s="38">
        <v>1</v>
      </c>
      <c r="AM8" s="38">
        <v>1</v>
      </c>
      <c r="AN8" s="38">
        <v>1</v>
      </c>
      <c r="AO8" s="38">
        <v>1</v>
      </c>
      <c r="AP8" s="39">
        <v>1</v>
      </c>
      <c r="AQ8" s="44">
        <v>1</v>
      </c>
      <c r="AR8" s="45">
        <v>1</v>
      </c>
      <c r="AS8" s="45">
        <v>1</v>
      </c>
      <c r="AT8" s="45">
        <v>1</v>
      </c>
      <c r="AU8" s="46">
        <v>1</v>
      </c>
    </row>
    <row r="9" spans="2:47" ht="15.75" customHeight="1" x14ac:dyDescent="0.35">
      <c r="B9" s="13" t="s">
        <v>329</v>
      </c>
      <c r="C9" s="56" t="s">
        <v>336</v>
      </c>
      <c r="D9" s="45" t="s">
        <v>331</v>
      </c>
      <c r="E9" s="22">
        <f t="shared" si="1"/>
        <v>12</v>
      </c>
      <c r="F9" s="37"/>
      <c r="G9" s="38"/>
      <c r="H9" s="38"/>
      <c r="I9" s="38"/>
      <c r="J9" s="38">
        <v>1</v>
      </c>
      <c r="K9" s="38">
        <v>1</v>
      </c>
      <c r="L9" s="38">
        <v>1</v>
      </c>
      <c r="M9" s="38">
        <v>1</v>
      </c>
      <c r="N9" s="38">
        <v>1</v>
      </c>
      <c r="O9" s="38"/>
      <c r="P9" s="38"/>
      <c r="Q9" s="38"/>
      <c r="R9" s="38"/>
      <c r="S9" s="39">
        <v>1</v>
      </c>
      <c r="T9" s="37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40"/>
      <c r="AG9" s="37">
        <v>1</v>
      </c>
      <c r="AH9" s="38">
        <v>1</v>
      </c>
      <c r="AI9" s="38">
        <v>1</v>
      </c>
      <c r="AJ9" s="38"/>
      <c r="AK9" s="38">
        <v>1</v>
      </c>
      <c r="AL9" s="38"/>
      <c r="AM9" s="38"/>
      <c r="AN9" s="38"/>
      <c r="AO9" s="38">
        <v>1</v>
      </c>
      <c r="AP9" s="39">
        <v>1</v>
      </c>
      <c r="AQ9" s="44"/>
      <c r="AR9" s="45"/>
      <c r="AS9" s="45"/>
      <c r="AT9" s="45"/>
      <c r="AU9" s="46"/>
    </row>
    <row r="10" spans="2:47" ht="15.75" customHeight="1" x14ac:dyDescent="0.35">
      <c r="B10" s="13" t="s">
        <v>329</v>
      </c>
      <c r="C10" s="56" t="s">
        <v>337</v>
      </c>
      <c r="D10" s="45" t="s">
        <v>331</v>
      </c>
      <c r="E10" s="22">
        <f t="shared" si="1"/>
        <v>12</v>
      </c>
      <c r="F10" s="37">
        <v>1</v>
      </c>
      <c r="G10" s="38"/>
      <c r="H10" s="38"/>
      <c r="I10" s="38">
        <v>1</v>
      </c>
      <c r="J10" s="38">
        <v>1</v>
      </c>
      <c r="K10" s="38"/>
      <c r="L10" s="38"/>
      <c r="M10" s="38">
        <v>1</v>
      </c>
      <c r="N10" s="38"/>
      <c r="O10" s="38"/>
      <c r="P10" s="38">
        <v>1</v>
      </c>
      <c r="Q10" s="38">
        <v>1</v>
      </c>
      <c r="R10" s="38"/>
      <c r="S10" s="39"/>
      <c r="T10" s="37"/>
      <c r="U10" s="38">
        <v>1</v>
      </c>
      <c r="V10" s="38">
        <v>1</v>
      </c>
      <c r="W10" s="38">
        <v>1</v>
      </c>
      <c r="X10" s="38"/>
      <c r="Y10" s="38"/>
      <c r="Z10" s="38"/>
      <c r="AA10" s="38"/>
      <c r="AB10" s="38"/>
      <c r="AC10" s="38">
        <v>1</v>
      </c>
      <c r="AD10" s="38">
        <v>1</v>
      </c>
      <c r="AE10" s="38"/>
      <c r="AF10" s="40"/>
      <c r="AG10" s="37"/>
      <c r="AH10" s="38"/>
      <c r="AI10" s="38"/>
      <c r="AJ10" s="38">
        <v>1</v>
      </c>
      <c r="AK10" s="38"/>
      <c r="AL10" s="38"/>
      <c r="AM10" s="38"/>
      <c r="AN10" s="38"/>
      <c r="AO10" s="38"/>
      <c r="AP10" s="39"/>
      <c r="AQ10" s="44"/>
      <c r="AR10" s="45"/>
      <c r="AS10" s="45"/>
      <c r="AT10" s="45"/>
      <c r="AU10" s="46"/>
    </row>
    <row r="11" spans="2:47" ht="15.75" customHeight="1" x14ac:dyDescent="0.35">
      <c r="B11" s="13" t="s">
        <v>329</v>
      </c>
      <c r="C11" s="56" t="s">
        <v>338</v>
      </c>
      <c r="D11" s="45" t="s">
        <v>331</v>
      </c>
      <c r="E11" s="22">
        <f t="shared" si="1"/>
        <v>0</v>
      </c>
      <c r="F11" s="37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9"/>
      <c r="T11" s="37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40"/>
      <c r="AG11" s="37"/>
      <c r="AH11" s="38"/>
      <c r="AI11" s="38"/>
      <c r="AJ11" s="38"/>
      <c r="AK11" s="38"/>
      <c r="AL11" s="38"/>
      <c r="AM11" s="38"/>
      <c r="AN11" s="38"/>
      <c r="AO11" s="38"/>
      <c r="AP11" s="39"/>
      <c r="AQ11" s="44"/>
      <c r="AR11" s="45"/>
      <c r="AS11" s="45"/>
      <c r="AT11" s="45"/>
      <c r="AU11" s="46"/>
    </row>
    <row r="12" spans="2:47" ht="15.75" customHeight="1" x14ac:dyDescent="0.35">
      <c r="B12" s="13" t="s">
        <v>329</v>
      </c>
      <c r="C12" s="56" t="s">
        <v>339</v>
      </c>
      <c r="D12" s="45" t="s">
        <v>331</v>
      </c>
      <c r="E12" s="22">
        <f t="shared" si="1"/>
        <v>9</v>
      </c>
      <c r="F12" s="37"/>
      <c r="G12" s="38"/>
      <c r="H12" s="38"/>
      <c r="I12" s="38"/>
      <c r="J12" s="38">
        <v>1</v>
      </c>
      <c r="K12" s="38">
        <v>1</v>
      </c>
      <c r="L12" s="38">
        <v>1</v>
      </c>
      <c r="M12" s="38">
        <v>1</v>
      </c>
      <c r="N12" s="38">
        <v>1</v>
      </c>
      <c r="O12" s="38"/>
      <c r="P12" s="38"/>
      <c r="Q12" s="38"/>
      <c r="R12" s="38"/>
      <c r="S12" s="39">
        <v>1</v>
      </c>
      <c r="T12" s="37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40"/>
      <c r="AG12" s="37"/>
      <c r="AH12" s="38"/>
      <c r="AI12" s="38"/>
      <c r="AJ12" s="38"/>
      <c r="AK12" s="38">
        <v>1</v>
      </c>
      <c r="AL12" s="38"/>
      <c r="AM12" s="38"/>
      <c r="AN12" s="38"/>
      <c r="AO12" s="38">
        <v>1</v>
      </c>
      <c r="AP12" s="39">
        <v>1</v>
      </c>
      <c r="AQ12" s="44"/>
      <c r="AR12" s="45"/>
      <c r="AS12" s="45"/>
      <c r="AT12" s="45"/>
      <c r="AU12" s="46"/>
    </row>
    <row r="13" spans="2:47" ht="15.75" customHeight="1" x14ac:dyDescent="0.35">
      <c r="B13" s="13" t="s">
        <v>329</v>
      </c>
      <c r="C13" s="56" t="s">
        <v>340</v>
      </c>
      <c r="D13" s="45" t="s">
        <v>331</v>
      </c>
      <c r="E13" s="22">
        <f t="shared" si="1"/>
        <v>1</v>
      </c>
      <c r="F13" s="37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>
        <v>1</v>
      </c>
      <c r="S13" s="39"/>
      <c r="T13" s="37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40"/>
      <c r="AG13" s="37"/>
      <c r="AH13" s="38"/>
      <c r="AI13" s="38"/>
      <c r="AJ13" s="38"/>
      <c r="AK13" s="38"/>
      <c r="AL13" s="38"/>
      <c r="AM13" s="38"/>
      <c r="AN13" s="38"/>
      <c r="AO13" s="38"/>
      <c r="AP13" s="39"/>
      <c r="AQ13" s="44">
        <v>1</v>
      </c>
      <c r="AR13" s="45">
        <v>1</v>
      </c>
      <c r="AS13" s="45">
        <v>1</v>
      </c>
      <c r="AT13" s="45">
        <v>1</v>
      </c>
      <c r="AU13" s="46">
        <v>1</v>
      </c>
    </row>
    <row r="14" spans="2:47" ht="15.75" customHeight="1" x14ac:dyDescent="0.35">
      <c r="B14" s="13" t="s">
        <v>329</v>
      </c>
      <c r="C14" s="56" t="s">
        <v>341</v>
      </c>
      <c r="D14" s="45" t="s">
        <v>331</v>
      </c>
      <c r="E14" s="22">
        <f t="shared" si="1"/>
        <v>8</v>
      </c>
      <c r="F14" s="37">
        <v>1</v>
      </c>
      <c r="G14" s="38">
        <v>1</v>
      </c>
      <c r="H14" s="38">
        <v>1</v>
      </c>
      <c r="I14" s="38">
        <v>1</v>
      </c>
      <c r="J14" s="38">
        <v>1</v>
      </c>
      <c r="K14" s="38">
        <v>1</v>
      </c>
      <c r="L14" s="38">
        <v>1</v>
      </c>
      <c r="M14" s="38"/>
      <c r="N14" s="38"/>
      <c r="O14" s="38"/>
      <c r="P14" s="38"/>
      <c r="Q14" s="38"/>
      <c r="R14" s="38"/>
      <c r="S14" s="39"/>
      <c r="T14" s="37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40"/>
      <c r="AG14" s="37"/>
      <c r="AH14" s="38"/>
      <c r="AI14" s="38"/>
      <c r="AJ14" s="38"/>
      <c r="AK14" s="38">
        <v>1</v>
      </c>
      <c r="AL14" s="38"/>
      <c r="AM14" s="38"/>
      <c r="AN14" s="38"/>
      <c r="AO14" s="38"/>
      <c r="AP14" s="39"/>
      <c r="AQ14" s="44"/>
      <c r="AR14" s="45"/>
      <c r="AS14" s="45"/>
      <c r="AT14" s="45"/>
      <c r="AU14" s="46"/>
    </row>
    <row r="15" spans="2:47" ht="15.75" customHeight="1" x14ac:dyDescent="0.35">
      <c r="B15" s="13" t="s">
        <v>329</v>
      </c>
      <c r="C15" s="56" t="s">
        <v>342</v>
      </c>
      <c r="D15" s="45" t="s">
        <v>331</v>
      </c>
      <c r="E15" s="22">
        <f t="shared" si="1"/>
        <v>8</v>
      </c>
      <c r="F15" s="37">
        <v>1</v>
      </c>
      <c r="G15" s="38">
        <v>1</v>
      </c>
      <c r="H15" s="38">
        <v>1</v>
      </c>
      <c r="I15" s="38">
        <v>1</v>
      </c>
      <c r="J15" s="38">
        <v>1</v>
      </c>
      <c r="K15" s="38">
        <v>1</v>
      </c>
      <c r="L15" s="38">
        <v>1</v>
      </c>
      <c r="M15" s="38"/>
      <c r="N15" s="38"/>
      <c r="O15" s="38"/>
      <c r="P15" s="38"/>
      <c r="Q15" s="38"/>
      <c r="R15" s="38"/>
      <c r="S15" s="39"/>
      <c r="T15" s="37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40"/>
      <c r="AG15" s="37"/>
      <c r="AH15" s="38"/>
      <c r="AI15" s="38"/>
      <c r="AJ15" s="38"/>
      <c r="AK15" s="38">
        <v>1</v>
      </c>
      <c r="AL15" s="38"/>
      <c r="AM15" s="38"/>
      <c r="AN15" s="38"/>
      <c r="AO15" s="38"/>
      <c r="AP15" s="39"/>
      <c r="AQ15" s="44"/>
      <c r="AR15" s="45"/>
      <c r="AS15" s="45"/>
      <c r="AT15" s="45"/>
      <c r="AU15" s="46"/>
    </row>
    <row r="16" spans="2:47" ht="15.75" customHeight="1" x14ac:dyDescent="0.35">
      <c r="B16" s="13" t="s">
        <v>329</v>
      </c>
      <c r="C16" s="56" t="s">
        <v>343</v>
      </c>
      <c r="D16" s="45" t="s">
        <v>331</v>
      </c>
      <c r="E16" s="22">
        <f t="shared" si="1"/>
        <v>1</v>
      </c>
      <c r="F16" s="37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>
        <v>1</v>
      </c>
      <c r="S16" s="39"/>
      <c r="T16" s="37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40"/>
      <c r="AG16" s="37"/>
      <c r="AH16" s="38"/>
      <c r="AI16" s="38"/>
      <c r="AJ16" s="38"/>
      <c r="AK16" s="38"/>
      <c r="AL16" s="38"/>
      <c r="AM16" s="38"/>
      <c r="AN16" s="38"/>
      <c r="AO16" s="38"/>
      <c r="AP16" s="39"/>
      <c r="AQ16" s="44"/>
      <c r="AR16" s="45"/>
      <c r="AS16" s="45"/>
      <c r="AT16" s="45"/>
      <c r="AU16" s="46"/>
    </row>
    <row r="17" spans="2:47" ht="15.75" customHeight="1" x14ac:dyDescent="0.35">
      <c r="B17" s="14" t="s">
        <v>344</v>
      </c>
      <c r="C17" s="56" t="s">
        <v>345</v>
      </c>
      <c r="D17" s="45"/>
      <c r="E17" s="22">
        <f t="shared" si="1"/>
        <v>2</v>
      </c>
      <c r="F17" s="37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9">
        <v>1</v>
      </c>
      <c r="T17" s="37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40"/>
      <c r="AG17" s="37"/>
      <c r="AH17" s="38"/>
      <c r="AI17" s="38"/>
      <c r="AJ17" s="38"/>
      <c r="AK17" s="38"/>
      <c r="AL17" s="38"/>
      <c r="AM17" s="38"/>
      <c r="AN17" s="38"/>
      <c r="AO17" s="38">
        <v>1</v>
      </c>
      <c r="AP17" s="39"/>
      <c r="AQ17" s="44"/>
      <c r="AR17" s="45"/>
      <c r="AS17" s="45"/>
      <c r="AT17" s="45"/>
      <c r="AU17" s="46"/>
    </row>
    <row r="18" spans="2:47" ht="15.75" customHeight="1" x14ac:dyDescent="0.35">
      <c r="B18" s="14" t="s">
        <v>344</v>
      </c>
      <c r="C18" s="56" t="s">
        <v>346</v>
      </c>
      <c r="D18" s="45" t="s">
        <v>331</v>
      </c>
      <c r="E18" s="22">
        <f t="shared" si="1"/>
        <v>0</v>
      </c>
      <c r="F18" s="37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9"/>
      <c r="T18" s="37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40"/>
      <c r="AG18" s="37"/>
      <c r="AH18" s="38"/>
      <c r="AI18" s="38"/>
      <c r="AJ18" s="38"/>
      <c r="AK18" s="38"/>
      <c r="AL18" s="38"/>
      <c r="AM18" s="38"/>
      <c r="AN18" s="38"/>
      <c r="AO18" s="38"/>
      <c r="AP18" s="39"/>
      <c r="AQ18" s="44"/>
      <c r="AR18" s="45"/>
      <c r="AS18" s="45"/>
      <c r="AT18" s="45"/>
      <c r="AU18" s="46"/>
    </row>
    <row r="19" spans="2:47" ht="15.75" customHeight="1" x14ac:dyDescent="0.35">
      <c r="B19" s="14" t="s">
        <v>344</v>
      </c>
      <c r="C19" s="56" t="s">
        <v>347</v>
      </c>
      <c r="D19" s="45" t="s">
        <v>331</v>
      </c>
      <c r="E19" s="22">
        <f t="shared" si="1"/>
        <v>0</v>
      </c>
      <c r="F19" s="37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9"/>
      <c r="T19" s="37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40"/>
      <c r="AG19" s="37"/>
      <c r="AH19" s="38"/>
      <c r="AI19" s="38"/>
      <c r="AJ19" s="38"/>
      <c r="AK19" s="38"/>
      <c r="AL19" s="38"/>
      <c r="AM19" s="38"/>
      <c r="AN19" s="38"/>
      <c r="AO19" s="38"/>
      <c r="AP19" s="39"/>
      <c r="AQ19" s="44"/>
      <c r="AR19" s="45"/>
      <c r="AS19" s="45"/>
      <c r="AT19" s="45"/>
      <c r="AU19" s="46"/>
    </row>
    <row r="20" spans="2:47" ht="15.75" customHeight="1" x14ac:dyDescent="0.35">
      <c r="B20" s="14" t="s">
        <v>344</v>
      </c>
      <c r="C20" s="56" t="s">
        <v>348</v>
      </c>
      <c r="D20" s="45" t="s">
        <v>331</v>
      </c>
      <c r="E20" s="22">
        <f t="shared" si="1"/>
        <v>0</v>
      </c>
      <c r="F20" s="37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9"/>
      <c r="T20" s="37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40"/>
      <c r="AG20" s="37"/>
      <c r="AH20" s="38"/>
      <c r="AI20" s="38"/>
      <c r="AJ20" s="38"/>
      <c r="AK20" s="38"/>
      <c r="AL20" s="38"/>
      <c r="AM20" s="38"/>
      <c r="AN20" s="38"/>
      <c r="AO20" s="38"/>
      <c r="AP20" s="39"/>
      <c r="AQ20" s="44"/>
      <c r="AR20" s="45"/>
      <c r="AS20" s="45"/>
      <c r="AT20" s="45"/>
      <c r="AU20" s="46"/>
    </row>
    <row r="21" spans="2:47" ht="15.75" customHeight="1" x14ac:dyDescent="0.35">
      <c r="B21" s="14" t="s">
        <v>344</v>
      </c>
      <c r="C21" s="56" t="s">
        <v>349</v>
      </c>
      <c r="D21" s="45"/>
      <c r="E21" s="22">
        <f t="shared" si="1"/>
        <v>1</v>
      </c>
      <c r="F21" s="37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>
        <v>1</v>
      </c>
      <c r="R21" s="38"/>
      <c r="S21" s="39"/>
      <c r="T21" s="37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40"/>
      <c r="AG21" s="37"/>
      <c r="AH21" s="38"/>
      <c r="AI21" s="38"/>
      <c r="AJ21" s="38"/>
      <c r="AK21" s="38"/>
      <c r="AL21" s="38"/>
      <c r="AM21" s="38"/>
      <c r="AN21" s="38"/>
      <c r="AO21" s="38"/>
      <c r="AP21" s="39"/>
      <c r="AQ21" s="44"/>
      <c r="AR21" s="45"/>
      <c r="AS21" s="45"/>
      <c r="AT21" s="45"/>
      <c r="AU21" s="46"/>
    </row>
    <row r="22" spans="2:47" ht="15.75" customHeight="1" x14ac:dyDescent="0.35">
      <c r="B22" s="14" t="s">
        <v>344</v>
      </c>
      <c r="C22" s="56" t="s">
        <v>350</v>
      </c>
      <c r="D22" s="45"/>
      <c r="E22" s="22">
        <f t="shared" si="1"/>
        <v>2</v>
      </c>
      <c r="F22" s="37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9">
        <v>1</v>
      </c>
      <c r="T22" s="37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40"/>
      <c r="AG22" s="37"/>
      <c r="AH22" s="38"/>
      <c r="AI22" s="38"/>
      <c r="AJ22" s="38"/>
      <c r="AK22" s="38"/>
      <c r="AL22" s="38"/>
      <c r="AM22" s="38"/>
      <c r="AN22" s="38"/>
      <c r="AO22" s="38">
        <v>1</v>
      </c>
      <c r="AP22" s="39"/>
      <c r="AQ22" s="44"/>
      <c r="AR22" s="45"/>
      <c r="AS22" s="45"/>
      <c r="AT22" s="45"/>
      <c r="AU22" s="46"/>
    </row>
    <row r="23" spans="2:47" ht="15.75" customHeight="1" x14ac:dyDescent="0.35">
      <c r="B23" s="14" t="s">
        <v>344</v>
      </c>
      <c r="C23" s="56" t="s">
        <v>351</v>
      </c>
      <c r="D23" s="45" t="s">
        <v>331</v>
      </c>
      <c r="E23" s="22">
        <f t="shared" si="1"/>
        <v>1</v>
      </c>
      <c r="F23" s="37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>
        <v>1</v>
      </c>
      <c r="R23" s="38"/>
      <c r="S23" s="39"/>
      <c r="T23" s="37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40"/>
      <c r="AG23" s="37"/>
      <c r="AH23" s="38"/>
      <c r="AI23" s="38"/>
      <c r="AJ23" s="38"/>
      <c r="AK23" s="38"/>
      <c r="AL23" s="38"/>
      <c r="AM23" s="38"/>
      <c r="AN23" s="38"/>
      <c r="AO23" s="38"/>
      <c r="AP23" s="39"/>
      <c r="AQ23" s="45"/>
      <c r="AR23" s="45"/>
      <c r="AS23" s="45"/>
      <c r="AT23" s="45"/>
      <c r="AU23" s="46"/>
    </row>
    <row r="24" spans="2:47" ht="15.75" customHeight="1" x14ac:dyDescent="0.35">
      <c r="B24" s="15" t="s">
        <v>352</v>
      </c>
      <c r="C24" s="56" t="s">
        <v>353</v>
      </c>
      <c r="D24" s="45" t="s">
        <v>331</v>
      </c>
      <c r="E24" s="22">
        <f t="shared" si="1"/>
        <v>15</v>
      </c>
      <c r="F24" s="37">
        <v>1</v>
      </c>
      <c r="G24" s="38"/>
      <c r="H24" s="38"/>
      <c r="I24" s="38"/>
      <c r="J24" s="38">
        <v>1</v>
      </c>
      <c r="K24" s="38"/>
      <c r="L24" s="38"/>
      <c r="M24" s="38">
        <v>1</v>
      </c>
      <c r="N24" s="38"/>
      <c r="O24" s="38">
        <v>1</v>
      </c>
      <c r="P24" s="38">
        <v>1</v>
      </c>
      <c r="Q24" s="38"/>
      <c r="R24" s="38"/>
      <c r="S24" s="39">
        <v>1</v>
      </c>
      <c r="T24" s="37"/>
      <c r="U24" s="38"/>
      <c r="V24" s="38"/>
      <c r="W24" s="38">
        <v>1</v>
      </c>
      <c r="X24" s="38">
        <v>1</v>
      </c>
      <c r="Y24" s="38">
        <v>1</v>
      </c>
      <c r="Z24" s="38">
        <v>1</v>
      </c>
      <c r="AA24" s="38"/>
      <c r="AB24" s="38"/>
      <c r="AC24" s="38"/>
      <c r="AD24" s="38"/>
      <c r="AE24" s="38"/>
      <c r="AF24" s="40"/>
      <c r="AG24" s="37">
        <v>1</v>
      </c>
      <c r="AH24" s="38">
        <v>1</v>
      </c>
      <c r="AI24" s="38">
        <v>1</v>
      </c>
      <c r="AJ24" s="38">
        <v>1</v>
      </c>
      <c r="AK24" s="38"/>
      <c r="AL24" s="38"/>
      <c r="AM24" s="38"/>
      <c r="AN24" s="38"/>
      <c r="AO24" s="38">
        <v>1</v>
      </c>
      <c r="AP24" s="39"/>
      <c r="AQ24" s="45">
        <v>1</v>
      </c>
      <c r="AR24" s="45"/>
      <c r="AS24" s="45"/>
      <c r="AT24" s="45"/>
      <c r="AU24" s="46"/>
    </row>
    <row r="25" spans="2:47" ht="15.75" customHeight="1" x14ac:dyDescent="0.35">
      <c r="B25" s="15" t="s">
        <v>352</v>
      </c>
      <c r="C25" s="56" t="s">
        <v>354</v>
      </c>
      <c r="D25" s="45" t="s">
        <v>331</v>
      </c>
      <c r="E25" s="22">
        <f t="shared" si="1"/>
        <v>13</v>
      </c>
      <c r="F25" s="37">
        <v>1</v>
      </c>
      <c r="G25" s="38"/>
      <c r="H25" s="38"/>
      <c r="I25" s="38"/>
      <c r="J25" s="38">
        <v>1</v>
      </c>
      <c r="K25" s="38"/>
      <c r="L25" s="38"/>
      <c r="M25" s="38">
        <v>1</v>
      </c>
      <c r="N25" s="38"/>
      <c r="O25" s="38">
        <v>1</v>
      </c>
      <c r="P25" s="38">
        <v>1</v>
      </c>
      <c r="Q25" s="38"/>
      <c r="R25" s="38"/>
      <c r="S25" s="39">
        <v>1</v>
      </c>
      <c r="T25" s="37"/>
      <c r="U25" s="38"/>
      <c r="V25" s="38"/>
      <c r="W25" s="38">
        <v>1</v>
      </c>
      <c r="X25" s="38">
        <v>1</v>
      </c>
      <c r="Y25" s="38">
        <v>1</v>
      </c>
      <c r="Z25" s="38">
        <v>1</v>
      </c>
      <c r="AA25" s="38"/>
      <c r="AB25" s="38"/>
      <c r="AC25" s="38"/>
      <c r="AD25" s="38"/>
      <c r="AE25" s="38"/>
      <c r="AF25" s="40"/>
      <c r="AG25" s="37">
        <v>1</v>
      </c>
      <c r="AH25" s="38"/>
      <c r="AI25" s="38"/>
      <c r="AJ25" s="38">
        <v>1</v>
      </c>
      <c r="AK25" s="38"/>
      <c r="AL25" s="38"/>
      <c r="AM25" s="38"/>
      <c r="AN25" s="38"/>
      <c r="AO25" s="38">
        <v>1</v>
      </c>
      <c r="AP25" s="39"/>
      <c r="AQ25" s="45"/>
      <c r="AR25" s="45">
        <v>1</v>
      </c>
      <c r="AS25" s="45">
        <v>1</v>
      </c>
      <c r="AT25" s="45"/>
      <c r="AU25" s="46"/>
    </row>
    <row r="26" spans="2:47" ht="15.75" customHeight="1" x14ac:dyDescent="0.35">
      <c r="B26" s="15" t="s">
        <v>352</v>
      </c>
      <c r="C26" s="56" t="s">
        <v>355</v>
      </c>
      <c r="D26" s="45"/>
      <c r="E26" s="22">
        <f t="shared" si="1"/>
        <v>2</v>
      </c>
      <c r="F26" s="37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9">
        <v>1</v>
      </c>
      <c r="T26" s="37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40"/>
      <c r="AG26" s="37"/>
      <c r="AH26" s="38"/>
      <c r="AI26" s="38"/>
      <c r="AJ26" s="38"/>
      <c r="AK26" s="38"/>
      <c r="AL26" s="38"/>
      <c r="AM26" s="38"/>
      <c r="AN26" s="38"/>
      <c r="AO26" s="38">
        <v>1</v>
      </c>
      <c r="AP26" s="39"/>
      <c r="AQ26" s="45"/>
      <c r="AR26" s="45"/>
      <c r="AS26" s="45"/>
      <c r="AT26" s="45"/>
      <c r="AU26" s="46"/>
    </row>
    <row r="27" spans="2:47" ht="15.75" customHeight="1" x14ac:dyDescent="0.35">
      <c r="B27" s="15" t="s">
        <v>352</v>
      </c>
      <c r="C27" s="56" t="s">
        <v>356</v>
      </c>
      <c r="D27" s="45" t="s">
        <v>331</v>
      </c>
      <c r="E27" s="22">
        <f t="shared" si="1"/>
        <v>12</v>
      </c>
      <c r="F27" s="37">
        <v>1</v>
      </c>
      <c r="G27" s="38"/>
      <c r="H27" s="38"/>
      <c r="I27" s="38"/>
      <c r="J27" s="38">
        <v>1</v>
      </c>
      <c r="K27" s="38"/>
      <c r="L27" s="38"/>
      <c r="M27" s="38">
        <v>1</v>
      </c>
      <c r="N27" s="38"/>
      <c r="O27" s="38">
        <v>1</v>
      </c>
      <c r="P27" s="38">
        <v>1</v>
      </c>
      <c r="Q27" s="38"/>
      <c r="R27" s="38"/>
      <c r="S27" s="39">
        <v>1</v>
      </c>
      <c r="T27" s="37"/>
      <c r="U27" s="38"/>
      <c r="V27" s="38"/>
      <c r="W27" s="38">
        <v>1</v>
      </c>
      <c r="X27" s="38">
        <v>1</v>
      </c>
      <c r="Y27" s="38">
        <v>1</v>
      </c>
      <c r="Z27" s="38"/>
      <c r="AA27" s="38"/>
      <c r="AB27" s="38"/>
      <c r="AC27" s="38"/>
      <c r="AD27" s="38"/>
      <c r="AE27" s="38"/>
      <c r="AF27" s="40"/>
      <c r="AG27" s="37">
        <v>1</v>
      </c>
      <c r="AH27" s="38"/>
      <c r="AI27" s="38"/>
      <c r="AJ27" s="38">
        <v>1</v>
      </c>
      <c r="AK27" s="38"/>
      <c r="AL27" s="38"/>
      <c r="AM27" s="38"/>
      <c r="AN27" s="38"/>
      <c r="AO27" s="38">
        <v>1</v>
      </c>
      <c r="AP27" s="39"/>
      <c r="AQ27" s="44"/>
      <c r="AR27" s="45"/>
      <c r="AS27" s="45"/>
      <c r="AT27" s="45"/>
      <c r="AU27" s="46"/>
    </row>
    <row r="28" spans="2:47" ht="15.75" customHeight="1" x14ac:dyDescent="0.35">
      <c r="B28" s="15" t="s">
        <v>352</v>
      </c>
      <c r="C28" s="56" t="s">
        <v>357</v>
      </c>
      <c r="D28" s="45"/>
      <c r="E28" s="22">
        <f t="shared" si="1"/>
        <v>1</v>
      </c>
      <c r="F28" s="37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9"/>
      <c r="T28" s="37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40"/>
      <c r="AG28" s="37"/>
      <c r="AH28" s="38"/>
      <c r="AI28" s="38"/>
      <c r="AJ28" s="38"/>
      <c r="AK28" s="38"/>
      <c r="AL28" s="38"/>
      <c r="AM28" s="38"/>
      <c r="AN28" s="38"/>
      <c r="AO28" s="38">
        <v>1</v>
      </c>
      <c r="AP28" s="39"/>
      <c r="AQ28" s="44"/>
      <c r="AR28" s="45"/>
      <c r="AS28" s="45"/>
      <c r="AT28" s="45"/>
      <c r="AU28" s="46"/>
    </row>
    <row r="29" spans="2:47" ht="15.75" customHeight="1" x14ac:dyDescent="0.35">
      <c r="B29" s="15" t="s">
        <v>352</v>
      </c>
      <c r="C29" s="56" t="s">
        <v>358</v>
      </c>
      <c r="D29" s="45" t="s">
        <v>331</v>
      </c>
      <c r="E29" s="22">
        <f t="shared" si="1"/>
        <v>5</v>
      </c>
      <c r="F29" s="37">
        <v>1</v>
      </c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9"/>
      <c r="T29" s="37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40"/>
      <c r="AG29" s="37">
        <v>1</v>
      </c>
      <c r="AH29" s="38">
        <v>1</v>
      </c>
      <c r="AI29" s="38">
        <v>1</v>
      </c>
      <c r="AJ29" s="38"/>
      <c r="AK29" s="38"/>
      <c r="AL29" s="38"/>
      <c r="AM29" s="38"/>
      <c r="AN29" s="38"/>
      <c r="AO29" s="38">
        <v>1</v>
      </c>
      <c r="AP29" s="39"/>
      <c r="AQ29" s="44"/>
      <c r="AR29" s="45"/>
      <c r="AS29" s="45"/>
      <c r="AT29" s="45"/>
      <c r="AU29" s="46"/>
    </row>
    <row r="30" spans="2:47" ht="15.75" customHeight="1" x14ac:dyDescent="0.35">
      <c r="B30" s="16" t="s">
        <v>359</v>
      </c>
      <c r="C30" s="56" t="s">
        <v>360</v>
      </c>
      <c r="D30" s="45" t="s">
        <v>331</v>
      </c>
      <c r="E30" s="22">
        <f t="shared" si="1"/>
        <v>16</v>
      </c>
      <c r="F30" s="37">
        <v>1</v>
      </c>
      <c r="G30" s="38"/>
      <c r="H30" s="38"/>
      <c r="I30" s="38"/>
      <c r="J30" s="38">
        <v>1</v>
      </c>
      <c r="K30" s="38"/>
      <c r="L30" s="38"/>
      <c r="M30" s="38"/>
      <c r="N30" s="38"/>
      <c r="O30" s="38">
        <v>1</v>
      </c>
      <c r="P30" s="38">
        <v>1</v>
      </c>
      <c r="Q30" s="38">
        <v>1</v>
      </c>
      <c r="R30" s="38"/>
      <c r="S30" s="39"/>
      <c r="T30" s="37">
        <v>1</v>
      </c>
      <c r="U30" s="38"/>
      <c r="V30" s="38"/>
      <c r="W30" s="38">
        <v>1</v>
      </c>
      <c r="X30" s="38">
        <v>1</v>
      </c>
      <c r="Y30" s="38">
        <v>1</v>
      </c>
      <c r="Z30" s="38">
        <v>1</v>
      </c>
      <c r="AA30" s="38"/>
      <c r="AB30" s="38"/>
      <c r="AC30" s="38"/>
      <c r="AD30" s="38"/>
      <c r="AE30" s="38"/>
      <c r="AF30" s="40"/>
      <c r="AG30" s="37">
        <v>1</v>
      </c>
      <c r="AH30" s="38">
        <v>1</v>
      </c>
      <c r="AI30" s="38">
        <v>1</v>
      </c>
      <c r="AJ30" s="38">
        <v>1</v>
      </c>
      <c r="AK30" s="38">
        <v>1</v>
      </c>
      <c r="AL30" s="38"/>
      <c r="AM30" s="38">
        <v>1</v>
      </c>
      <c r="AN30" s="38"/>
      <c r="AO30" s="38"/>
      <c r="AP30" s="39"/>
      <c r="AQ30" s="45">
        <v>1</v>
      </c>
      <c r="AR30" s="45"/>
      <c r="AS30" s="45"/>
      <c r="AT30" s="45"/>
      <c r="AU30" s="46"/>
    </row>
    <row r="31" spans="2:47" ht="15.75" customHeight="1" x14ac:dyDescent="0.35">
      <c r="B31" s="16" t="s">
        <v>359</v>
      </c>
      <c r="C31" s="56" t="s">
        <v>361</v>
      </c>
      <c r="D31" s="45" t="s">
        <v>331</v>
      </c>
      <c r="E31" s="22">
        <f t="shared" si="1"/>
        <v>1</v>
      </c>
      <c r="F31" s="37"/>
      <c r="G31" s="38"/>
      <c r="H31" s="38"/>
      <c r="I31" s="38"/>
      <c r="J31" s="38">
        <v>1</v>
      </c>
      <c r="K31" s="38"/>
      <c r="L31" s="38"/>
      <c r="M31" s="38"/>
      <c r="N31" s="38"/>
      <c r="O31" s="38"/>
      <c r="P31" s="38"/>
      <c r="Q31" s="38"/>
      <c r="R31" s="38"/>
      <c r="S31" s="39"/>
      <c r="T31" s="37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40"/>
      <c r="AG31" s="37"/>
      <c r="AH31" s="38"/>
      <c r="AI31" s="38"/>
      <c r="AJ31" s="38"/>
      <c r="AK31" s="38"/>
      <c r="AL31" s="38"/>
      <c r="AM31" s="38"/>
      <c r="AN31" s="38"/>
      <c r="AO31" s="38"/>
      <c r="AP31" s="39"/>
      <c r="AQ31" s="45"/>
      <c r="AR31" s="45"/>
      <c r="AS31" s="45"/>
      <c r="AT31" s="45"/>
      <c r="AU31" s="46"/>
    </row>
    <row r="32" spans="2:47" ht="15.75" customHeight="1" x14ac:dyDescent="0.35">
      <c r="B32" s="16" t="s">
        <v>359</v>
      </c>
      <c r="C32" s="56" t="s">
        <v>362</v>
      </c>
      <c r="D32" s="45" t="s">
        <v>331</v>
      </c>
      <c r="E32" s="22">
        <f t="shared" si="1"/>
        <v>3</v>
      </c>
      <c r="F32" s="37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9"/>
      <c r="T32" s="37"/>
      <c r="U32" s="38"/>
      <c r="V32" s="38"/>
      <c r="W32" s="38">
        <v>1</v>
      </c>
      <c r="X32" s="38"/>
      <c r="Y32" s="38">
        <v>1</v>
      </c>
      <c r="Z32" s="38">
        <v>1</v>
      </c>
      <c r="AA32" s="38"/>
      <c r="AB32" s="38"/>
      <c r="AC32" s="38"/>
      <c r="AD32" s="38"/>
      <c r="AE32" s="38"/>
      <c r="AF32" s="40"/>
      <c r="AG32" s="37"/>
      <c r="AH32" s="38"/>
      <c r="AI32" s="38"/>
      <c r="AJ32" s="38"/>
      <c r="AK32" s="38"/>
      <c r="AL32" s="38"/>
      <c r="AM32" s="38"/>
      <c r="AN32" s="38"/>
      <c r="AO32" s="38"/>
      <c r="AP32" s="39"/>
      <c r="AQ32" s="45">
        <v>1</v>
      </c>
      <c r="AR32" s="45">
        <v>1</v>
      </c>
      <c r="AS32" s="45">
        <v>1</v>
      </c>
      <c r="AT32" s="45">
        <v>1</v>
      </c>
      <c r="AU32" s="45">
        <v>1</v>
      </c>
    </row>
    <row r="33" spans="2:47" ht="15.75" customHeight="1" x14ac:dyDescent="0.35">
      <c r="B33" s="16" t="s">
        <v>359</v>
      </c>
      <c r="C33" s="56" t="s">
        <v>363</v>
      </c>
      <c r="D33" s="45" t="s">
        <v>331</v>
      </c>
      <c r="E33" s="22">
        <f t="shared" si="1"/>
        <v>0</v>
      </c>
      <c r="F33" s="37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9"/>
      <c r="T33" s="37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40"/>
      <c r="AG33" s="37"/>
      <c r="AH33" s="38"/>
      <c r="AI33" s="38"/>
      <c r="AJ33" s="38"/>
      <c r="AK33" s="38"/>
      <c r="AL33" s="38"/>
      <c r="AM33" s="38"/>
      <c r="AN33" s="38"/>
      <c r="AO33" s="38"/>
      <c r="AP33" s="39"/>
      <c r="AQ33" s="45"/>
      <c r="AR33" s="45"/>
      <c r="AS33" s="45"/>
      <c r="AT33" s="45"/>
      <c r="AU33" s="46"/>
    </row>
    <row r="34" spans="2:47" ht="15.75" customHeight="1" x14ac:dyDescent="0.35">
      <c r="B34" s="16" t="s">
        <v>359</v>
      </c>
      <c r="C34" s="56" t="s">
        <v>364</v>
      </c>
      <c r="D34" s="45" t="s">
        <v>331</v>
      </c>
      <c r="E34" s="22">
        <f t="shared" si="1"/>
        <v>2</v>
      </c>
      <c r="F34" s="37">
        <v>1</v>
      </c>
      <c r="G34" s="38"/>
      <c r="H34" s="38"/>
      <c r="I34" s="38"/>
      <c r="J34" s="38">
        <v>1</v>
      </c>
      <c r="K34" s="38"/>
      <c r="L34" s="38"/>
      <c r="M34" s="38"/>
      <c r="N34" s="38"/>
      <c r="O34" s="38"/>
      <c r="P34" s="38"/>
      <c r="Q34" s="38"/>
      <c r="R34" s="38"/>
      <c r="S34" s="39"/>
      <c r="T34" s="37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40"/>
      <c r="AG34" s="37"/>
      <c r="AH34" s="38"/>
      <c r="AI34" s="38"/>
      <c r="AJ34" s="38"/>
      <c r="AK34" s="38"/>
      <c r="AL34" s="38"/>
      <c r="AM34" s="38"/>
      <c r="AN34" s="38"/>
      <c r="AO34" s="38"/>
      <c r="AP34" s="39"/>
      <c r="AQ34" s="44"/>
      <c r="AR34" s="45"/>
      <c r="AS34" s="45"/>
      <c r="AT34" s="45"/>
      <c r="AU34" s="46"/>
    </row>
    <row r="35" spans="2:47" ht="15.75" customHeight="1" x14ac:dyDescent="0.35">
      <c r="B35" s="16" t="s">
        <v>359</v>
      </c>
      <c r="C35" s="56" t="s">
        <v>365</v>
      </c>
      <c r="D35" s="45" t="s">
        <v>331</v>
      </c>
      <c r="E35" s="22">
        <f t="shared" si="1"/>
        <v>5</v>
      </c>
      <c r="F35" s="37">
        <v>1</v>
      </c>
      <c r="G35" s="38"/>
      <c r="H35" s="38"/>
      <c r="I35" s="38"/>
      <c r="J35" s="38">
        <v>1</v>
      </c>
      <c r="K35" s="38"/>
      <c r="L35" s="38"/>
      <c r="M35" s="38"/>
      <c r="N35" s="38"/>
      <c r="O35" s="38"/>
      <c r="P35" s="38">
        <v>1</v>
      </c>
      <c r="Q35" s="38"/>
      <c r="R35" s="38"/>
      <c r="S35" s="39"/>
      <c r="T35" s="37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40"/>
      <c r="AG35" s="37"/>
      <c r="AH35" s="38"/>
      <c r="AI35" s="38"/>
      <c r="AJ35" s="38">
        <v>1</v>
      </c>
      <c r="AK35" s="38">
        <v>1</v>
      </c>
      <c r="AL35" s="38"/>
      <c r="AM35" s="38"/>
      <c r="AN35" s="38"/>
      <c r="AO35" s="38"/>
      <c r="AP35" s="39"/>
      <c r="AQ35" s="44"/>
      <c r="AR35" s="45"/>
      <c r="AS35" s="45"/>
      <c r="AT35" s="45"/>
      <c r="AU35" s="46"/>
    </row>
    <row r="36" spans="2:47" ht="15.75" customHeight="1" x14ac:dyDescent="0.35">
      <c r="B36" s="16" t="s">
        <v>359</v>
      </c>
      <c r="C36" s="56" t="s">
        <v>366</v>
      </c>
      <c r="D36" s="45" t="s">
        <v>331</v>
      </c>
      <c r="E36" s="22">
        <f t="shared" si="1"/>
        <v>1</v>
      </c>
      <c r="F36" s="37"/>
      <c r="G36" s="38"/>
      <c r="H36" s="38"/>
      <c r="I36" s="38"/>
      <c r="J36" s="38"/>
      <c r="K36" s="38"/>
      <c r="L36" s="38"/>
      <c r="M36" s="38"/>
      <c r="N36" s="38"/>
      <c r="O36" s="38">
        <v>1</v>
      </c>
      <c r="P36" s="38"/>
      <c r="Q36" s="38"/>
      <c r="R36" s="38"/>
      <c r="S36" s="39"/>
      <c r="T36" s="37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40"/>
      <c r="AG36" s="37"/>
      <c r="AH36" s="38"/>
      <c r="AI36" s="38"/>
      <c r="AJ36" s="38"/>
      <c r="AK36" s="38"/>
      <c r="AL36" s="38"/>
      <c r="AM36" s="38"/>
      <c r="AN36" s="38"/>
      <c r="AO36" s="38"/>
      <c r="AP36" s="39"/>
      <c r="AQ36" s="44">
        <v>1</v>
      </c>
      <c r="AR36" s="45"/>
      <c r="AS36" s="45"/>
      <c r="AT36" s="45"/>
      <c r="AU36" s="46"/>
    </row>
    <row r="37" spans="2:47" ht="15.75" customHeight="1" x14ac:dyDescent="0.35">
      <c r="B37" s="16" t="s">
        <v>359</v>
      </c>
      <c r="C37" s="56" t="s">
        <v>367</v>
      </c>
      <c r="D37" s="45" t="s">
        <v>331</v>
      </c>
      <c r="E37" s="22">
        <f t="shared" si="1"/>
        <v>9</v>
      </c>
      <c r="F37" s="37"/>
      <c r="G37" s="38"/>
      <c r="H37" s="38"/>
      <c r="I37" s="38"/>
      <c r="J37" s="38"/>
      <c r="K37" s="38"/>
      <c r="L37" s="38"/>
      <c r="M37" s="38"/>
      <c r="N37" s="38"/>
      <c r="O37" s="38">
        <v>1</v>
      </c>
      <c r="P37" s="38">
        <v>1</v>
      </c>
      <c r="Q37" s="38">
        <v>1</v>
      </c>
      <c r="R37" s="38"/>
      <c r="S37" s="39"/>
      <c r="T37" s="37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40"/>
      <c r="AG37" s="37">
        <v>1</v>
      </c>
      <c r="AH37" s="38">
        <v>1</v>
      </c>
      <c r="AI37" s="38">
        <v>1</v>
      </c>
      <c r="AJ37" s="38">
        <v>1</v>
      </c>
      <c r="AK37" s="38">
        <v>1</v>
      </c>
      <c r="AL37" s="38"/>
      <c r="AM37" s="38">
        <v>1</v>
      </c>
      <c r="AN37" s="38"/>
      <c r="AO37" s="38"/>
      <c r="AP37" s="39"/>
      <c r="AQ37" s="44"/>
      <c r="AR37" s="45"/>
      <c r="AS37" s="45"/>
      <c r="AT37" s="45"/>
      <c r="AU37" s="46">
        <v>1</v>
      </c>
    </row>
    <row r="38" spans="2:47" ht="15.75" customHeight="1" x14ac:dyDescent="0.35">
      <c r="B38" s="16" t="s">
        <v>359</v>
      </c>
      <c r="C38" s="56" t="s">
        <v>368</v>
      </c>
      <c r="D38" s="45" t="s">
        <v>331</v>
      </c>
      <c r="E38" s="22">
        <f t="shared" si="1"/>
        <v>6</v>
      </c>
      <c r="F38" s="37"/>
      <c r="G38" s="38"/>
      <c r="H38" s="38"/>
      <c r="I38" s="38"/>
      <c r="J38" s="38"/>
      <c r="K38" s="38"/>
      <c r="L38" s="38"/>
      <c r="M38" s="38"/>
      <c r="N38" s="38"/>
      <c r="O38" s="38">
        <v>1</v>
      </c>
      <c r="P38" s="38">
        <v>1</v>
      </c>
      <c r="Q38" s="38"/>
      <c r="R38" s="38"/>
      <c r="S38" s="39"/>
      <c r="T38" s="37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40"/>
      <c r="AG38" s="37">
        <v>1</v>
      </c>
      <c r="AH38" s="38">
        <v>1</v>
      </c>
      <c r="AI38" s="38">
        <v>1</v>
      </c>
      <c r="AJ38" s="38">
        <v>1</v>
      </c>
      <c r="AK38" s="38"/>
      <c r="AL38" s="38"/>
      <c r="AM38" s="38"/>
      <c r="AN38" s="38"/>
      <c r="AO38" s="38"/>
      <c r="AP38" s="39"/>
      <c r="AQ38" s="44"/>
      <c r="AR38" s="45"/>
      <c r="AS38" s="45"/>
      <c r="AT38" s="45"/>
      <c r="AU38" s="46"/>
    </row>
    <row r="39" spans="2:47" ht="15.75" customHeight="1" x14ac:dyDescent="0.35">
      <c r="B39" s="16" t="s">
        <v>359</v>
      </c>
      <c r="C39" s="56" t="s">
        <v>369</v>
      </c>
      <c r="D39" s="45"/>
      <c r="E39" s="22">
        <f t="shared" si="1"/>
        <v>2</v>
      </c>
      <c r="F39" s="37"/>
      <c r="G39" s="38"/>
      <c r="H39" s="38"/>
      <c r="I39" s="38"/>
      <c r="J39" s="38"/>
      <c r="K39" s="38"/>
      <c r="L39" s="38"/>
      <c r="M39" s="38"/>
      <c r="N39" s="38"/>
      <c r="O39" s="38"/>
      <c r="P39" s="38">
        <v>1</v>
      </c>
      <c r="Q39" s="38"/>
      <c r="R39" s="38"/>
      <c r="S39" s="39"/>
      <c r="T39" s="37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40"/>
      <c r="AG39" s="37"/>
      <c r="AH39" s="38"/>
      <c r="AI39" s="38"/>
      <c r="AJ39" s="38">
        <v>1</v>
      </c>
      <c r="AK39" s="38"/>
      <c r="AL39" s="38"/>
      <c r="AM39" s="38"/>
      <c r="AN39" s="38"/>
      <c r="AO39" s="38"/>
      <c r="AP39" s="39"/>
      <c r="AQ39" s="44"/>
      <c r="AR39" s="45"/>
      <c r="AS39" s="45"/>
      <c r="AT39" s="45"/>
      <c r="AU39" s="46"/>
    </row>
    <row r="40" spans="2:47" ht="15.75" customHeight="1" x14ac:dyDescent="0.35">
      <c r="B40" s="17" t="s">
        <v>370</v>
      </c>
      <c r="C40" s="56" t="s">
        <v>371</v>
      </c>
      <c r="D40" s="45" t="s">
        <v>331</v>
      </c>
      <c r="E40" s="22">
        <f t="shared" si="1"/>
        <v>12</v>
      </c>
      <c r="F40" s="37"/>
      <c r="G40" s="38">
        <v>1</v>
      </c>
      <c r="H40" s="38"/>
      <c r="I40" s="38">
        <v>1</v>
      </c>
      <c r="J40" s="38">
        <v>1</v>
      </c>
      <c r="K40" s="38">
        <v>1</v>
      </c>
      <c r="L40" s="38"/>
      <c r="M40" s="38">
        <v>1</v>
      </c>
      <c r="N40" s="38">
        <v>1</v>
      </c>
      <c r="O40" s="38"/>
      <c r="P40" s="38"/>
      <c r="Q40" s="38"/>
      <c r="R40" s="38"/>
      <c r="S40" s="39">
        <v>1</v>
      </c>
      <c r="T40" s="37"/>
      <c r="U40" s="38"/>
      <c r="V40" s="38"/>
      <c r="W40" s="38"/>
      <c r="X40" s="38">
        <v>1</v>
      </c>
      <c r="Y40" s="38">
        <v>1</v>
      </c>
      <c r="Z40" s="38"/>
      <c r="AA40" s="38">
        <v>1</v>
      </c>
      <c r="AB40" s="38"/>
      <c r="AC40" s="38"/>
      <c r="AD40" s="38"/>
      <c r="AE40" s="38"/>
      <c r="AF40" s="40"/>
      <c r="AG40" s="37">
        <v>1</v>
      </c>
      <c r="AH40" s="38"/>
      <c r="AI40" s="38"/>
      <c r="AJ40" s="38"/>
      <c r="AK40" s="38"/>
      <c r="AL40" s="38"/>
      <c r="AM40" s="38"/>
      <c r="AN40" s="38"/>
      <c r="AO40" s="38"/>
      <c r="AP40" s="39">
        <v>1</v>
      </c>
      <c r="AQ40" s="44">
        <v>1</v>
      </c>
      <c r="AR40" s="45"/>
      <c r="AS40" s="45"/>
      <c r="AT40" s="45"/>
      <c r="AU40" s="46"/>
    </row>
    <row r="41" spans="2:47" ht="15.75" customHeight="1" x14ac:dyDescent="0.35">
      <c r="B41" s="17" t="s">
        <v>370</v>
      </c>
      <c r="C41" s="56" t="s">
        <v>372</v>
      </c>
      <c r="D41" s="45" t="s">
        <v>331</v>
      </c>
      <c r="E41" s="22">
        <f t="shared" si="1"/>
        <v>12</v>
      </c>
      <c r="F41" s="37"/>
      <c r="G41" s="38">
        <v>1</v>
      </c>
      <c r="H41" s="38"/>
      <c r="I41" s="38">
        <v>1</v>
      </c>
      <c r="J41" s="38">
        <v>1</v>
      </c>
      <c r="K41" s="38">
        <v>1</v>
      </c>
      <c r="L41" s="38"/>
      <c r="M41" s="38">
        <v>1</v>
      </c>
      <c r="N41" s="38">
        <v>1</v>
      </c>
      <c r="O41" s="38"/>
      <c r="P41" s="38"/>
      <c r="Q41" s="38"/>
      <c r="R41" s="38"/>
      <c r="S41" s="39">
        <v>1</v>
      </c>
      <c r="T41" s="37"/>
      <c r="U41" s="38"/>
      <c r="V41" s="38"/>
      <c r="W41" s="38"/>
      <c r="X41" s="38">
        <v>1</v>
      </c>
      <c r="Y41" s="38">
        <v>1</v>
      </c>
      <c r="Z41" s="38"/>
      <c r="AA41" s="38">
        <v>1</v>
      </c>
      <c r="AB41" s="38"/>
      <c r="AC41" s="38"/>
      <c r="AD41" s="38"/>
      <c r="AE41" s="38"/>
      <c r="AF41" s="40"/>
      <c r="AG41" s="37">
        <v>1</v>
      </c>
      <c r="AH41" s="38"/>
      <c r="AI41" s="38"/>
      <c r="AJ41" s="38"/>
      <c r="AK41" s="38"/>
      <c r="AL41" s="38"/>
      <c r="AM41" s="38"/>
      <c r="AN41" s="38"/>
      <c r="AO41" s="38"/>
      <c r="AP41" s="39">
        <v>1</v>
      </c>
      <c r="AQ41" s="44"/>
      <c r="AR41" s="45">
        <v>1</v>
      </c>
      <c r="AS41" s="45">
        <v>1</v>
      </c>
      <c r="AT41" s="45"/>
      <c r="AU41" s="46"/>
    </row>
    <row r="42" spans="2:47" ht="15.75" customHeight="1" x14ac:dyDescent="0.35">
      <c r="B42" s="17" t="s">
        <v>370</v>
      </c>
      <c r="C42" s="56" t="s">
        <v>373</v>
      </c>
      <c r="D42" s="45"/>
      <c r="E42" s="22">
        <f t="shared" si="1"/>
        <v>2</v>
      </c>
      <c r="F42" s="37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9">
        <v>1</v>
      </c>
      <c r="T42" s="37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40"/>
      <c r="AG42" s="37"/>
      <c r="AH42" s="38"/>
      <c r="AI42" s="38"/>
      <c r="AJ42" s="38"/>
      <c r="AK42" s="38"/>
      <c r="AL42" s="38"/>
      <c r="AM42" s="38"/>
      <c r="AN42" s="38"/>
      <c r="AO42" s="38"/>
      <c r="AP42" s="39">
        <v>1</v>
      </c>
      <c r="AQ42" s="44">
        <v>1</v>
      </c>
      <c r="AR42" s="45"/>
      <c r="AS42" s="45"/>
      <c r="AT42" s="45"/>
      <c r="AU42" s="46"/>
    </row>
    <row r="43" spans="2:47" ht="15.75" customHeight="1" x14ac:dyDescent="0.35">
      <c r="B43" s="17" t="s">
        <v>370</v>
      </c>
      <c r="C43" s="56" t="s">
        <v>374</v>
      </c>
      <c r="D43" s="45"/>
      <c r="E43" s="22">
        <f t="shared" si="1"/>
        <v>0</v>
      </c>
      <c r="F43" s="37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9"/>
      <c r="T43" s="37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40"/>
      <c r="AG43" s="37"/>
      <c r="AH43" s="38"/>
      <c r="AI43" s="38"/>
      <c r="AJ43" s="38"/>
      <c r="AK43" s="38"/>
      <c r="AL43" s="38"/>
      <c r="AM43" s="38"/>
      <c r="AN43" s="38"/>
      <c r="AO43" s="38"/>
      <c r="AP43" s="39"/>
      <c r="AQ43" s="45">
        <v>1</v>
      </c>
      <c r="AR43" s="45">
        <v>1</v>
      </c>
      <c r="AS43" s="45">
        <v>1</v>
      </c>
      <c r="AT43" s="45">
        <v>1</v>
      </c>
      <c r="AU43" s="45">
        <v>1</v>
      </c>
    </row>
    <row r="44" spans="2:47" ht="15.75" customHeight="1" x14ac:dyDescent="0.35">
      <c r="B44" s="17" t="s">
        <v>370</v>
      </c>
      <c r="C44" s="56" t="s">
        <v>375</v>
      </c>
      <c r="D44" s="45" t="s">
        <v>331</v>
      </c>
      <c r="E44" s="22">
        <f t="shared" si="1"/>
        <v>4</v>
      </c>
      <c r="F44" s="37"/>
      <c r="G44" s="38"/>
      <c r="H44" s="38"/>
      <c r="I44" s="38"/>
      <c r="J44" s="38"/>
      <c r="K44" s="38">
        <v>1</v>
      </c>
      <c r="L44" s="38"/>
      <c r="M44" s="38"/>
      <c r="N44" s="38">
        <v>1</v>
      </c>
      <c r="O44" s="38"/>
      <c r="P44" s="38"/>
      <c r="Q44" s="38"/>
      <c r="R44" s="38"/>
      <c r="S44" s="39">
        <v>1</v>
      </c>
      <c r="T44" s="37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40"/>
      <c r="AG44" s="37"/>
      <c r="AH44" s="38"/>
      <c r="AI44" s="38"/>
      <c r="AJ44" s="38"/>
      <c r="AK44" s="38"/>
      <c r="AL44" s="38"/>
      <c r="AM44" s="38"/>
      <c r="AN44" s="38"/>
      <c r="AO44" s="38"/>
      <c r="AP44" s="39">
        <v>1</v>
      </c>
      <c r="AQ44" s="44"/>
      <c r="AR44" s="45"/>
      <c r="AS44" s="45"/>
      <c r="AT44" s="45"/>
      <c r="AU44" s="46"/>
    </row>
    <row r="45" spans="2:47" ht="15.75" customHeight="1" x14ac:dyDescent="0.35">
      <c r="B45" s="17" t="s">
        <v>370</v>
      </c>
      <c r="C45" s="56" t="s">
        <v>376</v>
      </c>
      <c r="D45" s="45" t="s">
        <v>331</v>
      </c>
      <c r="E45" s="22">
        <f t="shared" si="1"/>
        <v>5</v>
      </c>
      <c r="F45" s="37"/>
      <c r="G45" s="38"/>
      <c r="H45" s="38"/>
      <c r="I45" s="38"/>
      <c r="J45" s="38"/>
      <c r="K45" s="38">
        <v>1</v>
      </c>
      <c r="L45" s="38"/>
      <c r="M45" s="38"/>
      <c r="N45" s="38">
        <v>1</v>
      </c>
      <c r="O45" s="38"/>
      <c r="P45" s="38"/>
      <c r="Q45" s="38"/>
      <c r="R45" s="38"/>
      <c r="S45" s="39">
        <v>1</v>
      </c>
      <c r="T45" s="37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40"/>
      <c r="AG45" s="37">
        <v>1</v>
      </c>
      <c r="AH45" s="38"/>
      <c r="AI45" s="38"/>
      <c r="AJ45" s="38"/>
      <c r="AK45" s="38"/>
      <c r="AL45" s="38"/>
      <c r="AM45" s="38"/>
      <c r="AN45" s="38"/>
      <c r="AO45" s="38"/>
      <c r="AP45" s="39">
        <v>1</v>
      </c>
      <c r="AQ45" s="44"/>
      <c r="AR45" s="45"/>
      <c r="AS45" s="45"/>
      <c r="AT45" s="45"/>
      <c r="AU45" s="46"/>
    </row>
    <row r="46" spans="2:47" ht="15.75" customHeight="1" x14ac:dyDescent="0.35">
      <c r="B46" s="17" t="s">
        <v>370</v>
      </c>
      <c r="C46" s="56" t="s">
        <v>377</v>
      </c>
      <c r="D46" s="45" t="s">
        <v>331</v>
      </c>
      <c r="E46" s="22">
        <f t="shared" si="1"/>
        <v>2</v>
      </c>
      <c r="F46" s="37"/>
      <c r="G46" s="38">
        <v>1</v>
      </c>
      <c r="H46" s="38"/>
      <c r="I46" s="38">
        <v>1</v>
      </c>
      <c r="J46" s="38"/>
      <c r="K46" s="38"/>
      <c r="L46" s="38"/>
      <c r="M46" s="38"/>
      <c r="N46" s="38"/>
      <c r="O46" s="38"/>
      <c r="P46" s="38"/>
      <c r="Q46" s="38"/>
      <c r="R46" s="38"/>
      <c r="S46" s="39"/>
      <c r="T46" s="37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40"/>
      <c r="AG46" s="37"/>
      <c r="AH46" s="38"/>
      <c r="AI46" s="38"/>
      <c r="AJ46" s="38"/>
      <c r="AK46" s="38"/>
      <c r="AL46" s="38"/>
      <c r="AM46" s="38"/>
      <c r="AN46" s="38"/>
      <c r="AO46" s="38"/>
      <c r="AP46" s="39"/>
      <c r="AQ46" s="44"/>
      <c r="AR46" s="45"/>
      <c r="AS46" s="45"/>
      <c r="AT46" s="45"/>
      <c r="AU46" s="46"/>
    </row>
    <row r="47" spans="2:47" ht="15.75" customHeight="1" x14ac:dyDescent="0.35">
      <c r="B47" s="17" t="s">
        <v>370</v>
      </c>
      <c r="C47" s="56" t="s">
        <v>378</v>
      </c>
      <c r="D47" s="45"/>
      <c r="E47" s="22">
        <f t="shared" si="1"/>
        <v>2</v>
      </c>
      <c r="F47" s="37"/>
      <c r="G47" s="38">
        <v>1</v>
      </c>
      <c r="H47" s="38"/>
      <c r="I47" s="38">
        <v>1</v>
      </c>
      <c r="J47" s="38"/>
      <c r="K47" s="38"/>
      <c r="L47" s="38"/>
      <c r="M47" s="38"/>
      <c r="N47" s="38"/>
      <c r="O47" s="38"/>
      <c r="P47" s="38"/>
      <c r="Q47" s="38"/>
      <c r="R47" s="38"/>
      <c r="S47" s="39"/>
      <c r="T47" s="37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40"/>
      <c r="AG47" s="37"/>
      <c r="AH47" s="38"/>
      <c r="AI47" s="38"/>
      <c r="AJ47" s="38"/>
      <c r="AK47" s="38"/>
      <c r="AL47" s="38"/>
      <c r="AM47" s="38"/>
      <c r="AN47" s="38"/>
      <c r="AO47" s="38"/>
      <c r="AP47" s="39"/>
      <c r="AQ47" s="44"/>
      <c r="AR47" s="45"/>
      <c r="AS47" s="45"/>
      <c r="AT47" s="45"/>
      <c r="AU47" s="46">
        <v>1</v>
      </c>
    </row>
    <row r="48" spans="2:47" ht="15.75" customHeight="1" x14ac:dyDescent="0.35">
      <c r="B48" s="18" t="s">
        <v>379</v>
      </c>
      <c r="C48" s="56" t="s">
        <v>380</v>
      </c>
      <c r="D48" s="45" t="s">
        <v>331</v>
      </c>
      <c r="E48" s="22">
        <f t="shared" si="1"/>
        <v>14</v>
      </c>
      <c r="F48" s="37"/>
      <c r="G48" s="38"/>
      <c r="H48" s="38">
        <v>1</v>
      </c>
      <c r="I48" s="38">
        <v>1</v>
      </c>
      <c r="J48" s="38">
        <v>1</v>
      </c>
      <c r="K48" s="38"/>
      <c r="L48" s="38">
        <v>1</v>
      </c>
      <c r="M48" s="38">
        <v>1</v>
      </c>
      <c r="N48" s="38">
        <v>1</v>
      </c>
      <c r="O48" s="38"/>
      <c r="P48" s="38"/>
      <c r="Q48" s="38"/>
      <c r="R48" s="38"/>
      <c r="S48" s="39">
        <v>1</v>
      </c>
      <c r="T48" s="37"/>
      <c r="U48" s="38"/>
      <c r="V48" s="38"/>
      <c r="W48" s="38"/>
      <c r="X48" s="38">
        <v>1</v>
      </c>
      <c r="Y48" s="38">
        <v>1</v>
      </c>
      <c r="Z48" s="38"/>
      <c r="AA48" s="38"/>
      <c r="AB48" s="38">
        <v>1</v>
      </c>
      <c r="AC48" s="38"/>
      <c r="AD48" s="38"/>
      <c r="AE48" s="38"/>
      <c r="AF48" s="40"/>
      <c r="AG48" s="37">
        <v>1</v>
      </c>
      <c r="AH48" s="38"/>
      <c r="AI48" s="38"/>
      <c r="AJ48" s="38"/>
      <c r="AK48" s="38"/>
      <c r="AL48" s="38">
        <v>1</v>
      </c>
      <c r="AM48" s="38"/>
      <c r="AN48" s="38">
        <v>1</v>
      </c>
      <c r="AO48" s="38"/>
      <c r="AP48" s="39">
        <v>1</v>
      </c>
      <c r="AQ48" s="44">
        <v>1</v>
      </c>
      <c r="AR48" s="45"/>
      <c r="AS48" s="45"/>
      <c r="AT48" s="45"/>
      <c r="AU48" s="46"/>
    </row>
    <row r="49" spans="2:47" ht="15.75" customHeight="1" x14ac:dyDescent="0.35">
      <c r="B49" s="18" t="s">
        <v>379</v>
      </c>
      <c r="C49" s="56" t="s">
        <v>381</v>
      </c>
      <c r="D49" s="45" t="s">
        <v>331</v>
      </c>
      <c r="E49" s="22">
        <f t="shared" si="1"/>
        <v>13</v>
      </c>
      <c r="F49" s="37"/>
      <c r="G49" s="38"/>
      <c r="H49" s="38">
        <v>1</v>
      </c>
      <c r="I49" s="38">
        <v>1</v>
      </c>
      <c r="J49" s="38">
        <v>1</v>
      </c>
      <c r="K49" s="38"/>
      <c r="L49" s="38">
        <v>1</v>
      </c>
      <c r="M49" s="38">
        <v>1</v>
      </c>
      <c r="N49" s="38">
        <v>1</v>
      </c>
      <c r="O49" s="38"/>
      <c r="P49" s="38"/>
      <c r="Q49" s="38"/>
      <c r="R49" s="38"/>
      <c r="S49" s="39">
        <v>1</v>
      </c>
      <c r="T49" s="37"/>
      <c r="U49" s="38"/>
      <c r="V49" s="38"/>
      <c r="W49" s="38"/>
      <c r="X49" s="38">
        <v>1</v>
      </c>
      <c r="Y49" s="38">
        <v>1</v>
      </c>
      <c r="Z49" s="38"/>
      <c r="AA49" s="38"/>
      <c r="AB49" s="38">
        <v>1</v>
      </c>
      <c r="AC49" s="38"/>
      <c r="AD49" s="38"/>
      <c r="AE49" s="38"/>
      <c r="AF49" s="40"/>
      <c r="AG49" s="37">
        <v>1</v>
      </c>
      <c r="AH49" s="38"/>
      <c r="AI49" s="38"/>
      <c r="AJ49" s="38"/>
      <c r="AK49" s="38"/>
      <c r="AL49" s="38">
        <v>1</v>
      </c>
      <c r="AM49" s="38"/>
      <c r="AN49" s="38"/>
      <c r="AO49" s="38"/>
      <c r="AP49" s="39">
        <v>1</v>
      </c>
      <c r="AQ49" s="44"/>
      <c r="AR49" s="45"/>
      <c r="AS49" s="45"/>
      <c r="AT49" s="45"/>
      <c r="AU49" s="46"/>
    </row>
    <row r="50" spans="2:47" ht="15.75" customHeight="1" x14ac:dyDescent="0.35">
      <c r="B50" s="18" t="s">
        <v>379</v>
      </c>
      <c r="C50" s="56" t="s">
        <v>382</v>
      </c>
      <c r="D50" s="45"/>
      <c r="E50" s="22">
        <f t="shared" si="1"/>
        <v>0</v>
      </c>
      <c r="F50" s="37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9"/>
      <c r="T50" s="37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40"/>
      <c r="AG50" s="37"/>
      <c r="AH50" s="38"/>
      <c r="AI50" s="38"/>
      <c r="AJ50" s="38"/>
      <c r="AK50" s="38"/>
      <c r="AL50" s="38"/>
      <c r="AM50" s="38"/>
      <c r="AN50" s="38"/>
      <c r="AO50" s="38"/>
      <c r="AP50" s="39"/>
      <c r="AQ50" s="44"/>
      <c r="AR50" s="45"/>
      <c r="AS50" s="45"/>
      <c r="AT50" s="45"/>
      <c r="AU50" s="46"/>
    </row>
    <row r="51" spans="2:47" ht="15.75" customHeight="1" x14ac:dyDescent="0.35">
      <c r="B51" s="18" t="s">
        <v>379</v>
      </c>
      <c r="C51" s="56" t="s">
        <v>383</v>
      </c>
      <c r="D51" s="45"/>
      <c r="E51" s="22">
        <f t="shared" si="1"/>
        <v>0</v>
      </c>
      <c r="F51" s="37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9"/>
      <c r="T51" s="37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40"/>
      <c r="AG51" s="37"/>
      <c r="AH51" s="38"/>
      <c r="AI51" s="38"/>
      <c r="AJ51" s="38"/>
      <c r="AK51" s="38"/>
      <c r="AL51" s="38"/>
      <c r="AM51" s="38"/>
      <c r="AN51" s="38"/>
      <c r="AO51" s="38"/>
      <c r="AP51" s="39"/>
      <c r="AQ51" s="44"/>
      <c r="AR51" s="45"/>
      <c r="AS51" s="45"/>
      <c r="AT51" s="45"/>
      <c r="AU51" s="46"/>
    </row>
    <row r="52" spans="2:47" ht="15.75" customHeight="1" x14ac:dyDescent="0.35">
      <c r="B52" s="18" t="s">
        <v>379</v>
      </c>
      <c r="C52" s="56" t="s">
        <v>384</v>
      </c>
      <c r="D52" s="45" t="s">
        <v>331</v>
      </c>
      <c r="E52" s="22">
        <f t="shared" si="1"/>
        <v>4</v>
      </c>
      <c r="F52" s="37"/>
      <c r="G52" s="38"/>
      <c r="H52" s="38"/>
      <c r="I52" s="38"/>
      <c r="J52" s="38"/>
      <c r="K52" s="38"/>
      <c r="L52" s="38">
        <v>1</v>
      </c>
      <c r="M52" s="38"/>
      <c r="N52" s="38">
        <v>1</v>
      </c>
      <c r="O52" s="38"/>
      <c r="P52" s="38"/>
      <c r="Q52" s="38"/>
      <c r="R52" s="38"/>
      <c r="S52" s="39">
        <v>1</v>
      </c>
      <c r="T52" s="37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40"/>
      <c r="AG52" s="37"/>
      <c r="AH52" s="38"/>
      <c r="AI52" s="38"/>
      <c r="AJ52" s="38"/>
      <c r="AK52" s="38"/>
      <c r="AL52" s="38"/>
      <c r="AM52" s="38"/>
      <c r="AN52" s="38"/>
      <c r="AO52" s="38"/>
      <c r="AP52" s="39">
        <v>1</v>
      </c>
      <c r="AQ52" s="44"/>
      <c r="AR52" s="45"/>
      <c r="AS52" s="45"/>
      <c r="AT52" s="45"/>
      <c r="AU52" s="46"/>
    </row>
    <row r="53" spans="2:47" ht="15.75" customHeight="1" x14ac:dyDescent="0.35">
      <c r="B53" s="18" t="s">
        <v>379</v>
      </c>
      <c r="C53" s="56" t="s">
        <v>385</v>
      </c>
      <c r="D53" s="45" t="s">
        <v>331</v>
      </c>
      <c r="E53" s="22">
        <f t="shared" si="1"/>
        <v>5</v>
      </c>
      <c r="F53" s="37"/>
      <c r="G53" s="38"/>
      <c r="H53" s="38"/>
      <c r="I53" s="38"/>
      <c r="J53" s="38"/>
      <c r="K53" s="38"/>
      <c r="L53" s="38">
        <v>1</v>
      </c>
      <c r="M53" s="38"/>
      <c r="N53" s="38">
        <v>1</v>
      </c>
      <c r="O53" s="38"/>
      <c r="P53" s="38"/>
      <c r="Q53" s="38"/>
      <c r="R53" s="38"/>
      <c r="S53" s="39">
        <v>1</v>
      </c>
      <c r="T53" s="37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40"/>
      <c r="AG53" s="37">
        <v>1</v>
      </c>
      <c r="AH53" s="38"/>
      <c r="AI53" s="38"/>
      <c r="AJ53" s="38"/>
      <c r="AK53" s="38"/>
      <c r="AL53" s="38"/>
      <c r="AM53" s="38"/>
      <c r="AN53" s="38"/>
      <c r="AO53" s="38"/>
      <c r="AP53" s="39">
        <v>1</v>
      </c>
      <c r="AQ53" s="44"/>
      <c r="AR53" s="45"/>
      <c r="AS53" s="45"/>
      <c r="AT53" s="45"/>
      <c r="AU53" s="46"/>
    </row>
    <row r="54" spans="2:47" ht="15.75" customHeight="1" x14ac:dyDescent="0.35">
      <c r="B54" s="18" t="s">
        <v>379</v>
      </c>
      <c r="C54" s="56" t="s">
        <v>386</v>
      </c>
      <c r="D54" s="45"/>
      <c r="E54" s="22">
        <f t="shared" si="1"/>
        <v>2</v>
      </c>
      <c r="F54" s="37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9">
        <v>1</v>
      </c>
      <c r="T54" s="37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40"/>
      <c r="AG54" s="37"/>
      <c r="AH54" s="38"/>
      <c r="AI54" s="38"/>
      <c r="AJ54" s="38"/>
      <c r="AK54" s="38"/>
      <c r="AL54" s="38"/>
      <c r="AM54" s="38"/>
      <c r="AN54" s="38"/>
      <c r="AO54" s="38"/>
      <c r="AP54" s="39">
        <v>1</v>
      </c>
      <c r="AQ54" s="44"/>
      <c r="AR54" s="45"/>
      <c r="AS54" s="45"/>
      <c r="AT54" s="45"/>
      <c r="AU54" s="46"/>
    </row>
    <row r="55" spans="2:47" ht="15.75" customHeight="1" x14ac:dyDescent="0.35">
      <c r="B55" s="18" t="s">
        <v>379</v>
      </c>
      <c r="C55" s="56" t="s">
        <v>387</v>
      </c>
      <c r="D55" s="45" t="s">
        <v>331</v>
      </c>
      <c r="E55" s="22">
        <f t="shared" si="1"/>
        <v>2</v>
      </c>
      <c r="F55" s="37"/>
      <c r="G55" s="38"/>
      <c r="H55" s="38">
        <v>1</v>
      </c>
      <c r="I55" s="38">
        <v>1</v>
      </c>
      <c r="J55" s="38"/>
      <c r="K55" s="38"/>
      <c r="L55" s="38"/>
      <c r="M55" s="38"/>
      <c r="N55" s="38"/>
      <c r="O55" s="38"/>
      <c r="P55" s="38"/>
      <c r="Q55" s="38"/>
      <c r="R55" s="38"/>
      <c r="S55" s="39"/>
      <c r="T55" s="37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40"/>
      <c r="AG55" s="37"/>
      <c r="AH55" s="38"/>
      <c r="AI55" s="38"/>
      <c r="AJ55" s="38"/>
      <c r="AK55" s="38"/>
      <c r="AL55" s="38"/>
      <c r="AM55" s="38"/>
      <c r="AN55" s="38"/>
      <c r="AO55" s="38"/>
      <c r="AP55" s="39"/>
      <c r="AQ55" s="44"/>
      <c r="AR55" s="45"/>
      <c r="AS55" s="45"/>
      <c r="AT55" s="45"/>
      <c r="AU55" s="46"/>
    </row>
    <row r="56" spans="2:47" ht="15.75" customHeight="1" x14ac:dyDescent="0.35">
      <c r="B56" s="18" t="s">
        <v>379</v>
      </c>
      <c r="C56" s="56" t="s">
        <v>388</v>
      </c>
      <c r="D56" s="45"/>
      <c r="E56" s="22">
        <f t="shared" si="1"/>
        <v>2</v>
      </c>
      <c r="F56" s="37"/>
      <c r="G56" s="38"/>
      <c r="H56" s="38">
        <v>1</v>
      </c>
      <c r="I56" s="38">
        <v>1</v>
      </c>
      <c r="J56" s="38"/>
      <c r="K56" s="38"/>
      <c r="L56" s="38"/>
      <c r="M56" s="38"/>
      <c r="N56" s="38"/>
      <c r="O56" s="38"/>
      <c r="P56" s="38"/>
      <c r="Q56" s="38"/>
      <c r="R56" s="38"/>
      <c r="S56" s="39"/>
      <c r="T56" s="37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40"/>
      <c r="AG56" s="37"/>
      <c r="AH56" s="38"/>
      <c r="AI56" s="38"/>
      <c r="AJ56" s="38"/>
      <c r="AK56" s="38"/>
      <c r="AL56" s="38"/>
      <c r="AM56" s="38"/>
      <c r="AN56" s="38"/>
      <c r="AO56" s="38"/>
      <c r="AP56" s="39"/>
      <c r="AQ56" s="44"/>
      <c r="AR56" s="45"/>
      <c r="AS56" s="45"/>
      <c r="AT56" s="45"/>
      <c r="AU56" s="46"/>
    </row>
    <row r="57" spans="2:47" ht="15.75" customHeight="1" x14ac:dyDescent="0.35">
      <c r="B57" s="19" t="s">
        <v>389</v>
      </c>
      <c r="C57" s="56" t="s">
        <v>390</v>
      </c>
      <c r="D57" s="45" t="s">
        <v>331</v>
      </c>
      <c r="E57" s="22">
        <f t="shared" si="1"/>
        <v>13</v>
      </c>
      <c r="F57" s="37"/>
      <c r="G57" s="38"/>
      <c r="H57" s="38"/>
      <c r="I57" s="38">
        <v>1</v>
      </c>
      <c r="J57" s="38"/>
      <c r="K57" s="38"/>
      <c r="L57" s="38"/>
      <c r="M57" s="38">
        <v>1</v>
      </c>
      <c r="N57" s="38"/>
      <c r="O57" s="38"/>
      <c r="P57" s="38"/>
      <c r="Q57" s="38"/>
      <c r="R57" s="38"/>
      <c r="S57" s="39">
        <v>1</v>
      </c>
      <c r="T57" s="37"/>
      <c r="U57" s="38">
        <v>1</v>
      </c>
      <c r="V57" s="38"/>
      <c r="W57" s="38"/>
      <c r="X57" s="38"/>
      <c r="Y57" s="38">
        <v>1</v>
      </c>
      <c r="Z57" s="38"/>
      <c r="AA57" s="38"/>
      <c r="AB57" s="38"/>
      <c r="AC57" s="38">
        <v>1</v>
      </c>
      <c r="AD57" s="38">
        <v>1</v>
      </c>
      <c r="AE57" s="38">
        <v>1</v>
      </c>
      <c r="AF57" s="40">
        <v>1</v>
      </c>
      <c r="AG57" s="37">
        <v>1</v>
      </c>
      <c r="AH57" s="38"/>
      <c r="AI57" s="38"/>
      <c r="AJ57" s="38"/>
      <c r="AK57" s="38"/>
      <c r="AL57" s="38">
        <v>1</v>
      </c>
      <c r="AM57" s="38">
        <v>1</v>
      </c>
      <c r="AN57" s="38">
        <v>1</v>
      </c>
      <c r="AO57" s="38"/>
      <c r="AP57" s="39"/>
      <c r="AQ57" s="44">
        <v>1</v>
      </c>
      <c r="AR57" s="45">
        <v>1</v>
      </c>
      <c r="AS57" s="45">
        <v>1</v>
      </c>
      <c r="AT57" s="45"/>
      <c r="AU57" s="46"/>
    </row>
    <row r="58" spans="2:47" ht="15.75" customHeight="1" x14ac:dyDescent="0.35">
      <c r="B58" s="19" t="s">
        <v>389</v>
      </c>
      <c r="C58" s="56" t="s">
        <v>391</v>
      </c>
      <c r="D58" s="45"/>
      <c r="E58" s="22">
        <f t="shared" si="1"/>
        <v>2</v>
      </c>
      <c r="F58" s="37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9"/>
      <c r="T58" s="37"/>
      <c r="U58" s="38">
        <v>1</v>
      </c>
      <c r="V58" s="38"/>
      <c r="W58" s="38"/>
      <c r="X58" s="38"/>
      <c r="Y58" s="38"/>
      <c r="Z58" s="38"/>
      <c r="AA58" s="38"/>
      <c r="AB58" s="38"/>
      <c r="AC58" s="38">
        <v>1</v>
      </c>
      <c r="AD58" s="38"/>
      <c r="AE58" s="38"/>
      <c r="AF58" s="40"/>
      <c r="AG58" s="37"/>
      <c r="AH58" s="38"/>
      <c r="AI58" s="38"/>
      <c r="AJ58" s="38"/>
      <c r="AK58" s="38"/>
      <c r="AL58" s="38"/>
      <c r="AM58" s="38"/>
      <c r="AN58" s="38"/>
      <c r="AO58" s="38"/>
      <c r="AP58" s="39"/>
      <c r="AQ58" s="44"/>
      <c r="AR58" s="45"/>
      <c r="AS58" s="45"/>
      <c r="AT58" s="45"/>
      <c r="AU58" s="46"/>
    </row>
    <row r="59" spans="2:47" ht="15.75" customHeight="1" x14ac:dyDescent="0.35">
      <c r="B59" s="19" t="s">
        <v>389</v>
      </c>
      <c r="C59" s="56" t="s">
        <v>392</v>
      </c>
      <c r="D59" s="45"/>
      <c r="E59" s="22">
        <f t="shared" si="1"/>
        <v>6</v>
      </c>
      <c r="F59" s="37"/>
      <c r="G59" s="38"/>
      <c r="H59" s="38"/>
      <c r="I59" s="38">
        <v>1</v>
      </c>
      <c r="J59" s="38"/>
      <c r="K59" s="38"/>
      <c r="L59" s="38"/>
      <c r="M59" s="38">
        <v>1</v>
      </c>
      <c r="N59" s="38"/>
      <c r="O59" s="38"/>
      <c r="P59" s="38"/>
      <c r="Q59" s="38"/>
      <c r="R59" s="38"/>
      <c r="S59" s="39"/>
      <c r="T59" s="37"/>
      <c r="U59" s="38">
        <v>1</v>
      </c>
      <c r="V59" s="38"/>
      <c r="W59" s="38"/>
      <c r="X59" s="38"/>
      <c r="Y59" s="38"/>
      <c r="Z59" s="38"/>
      <c r="AA59" s="38"/>
      <c r="AB59" s="38"/>
      <c r="AC59" s="38"/>
      <c r="AD59" s="38">
        <v>1</v>
      </c>
      <c r="AE59" s="38">
        <v>1</v>
      </c>
      <c r="AF59" s="40">
        <v>1</v>
      </c>
      <c r="AG59" s="37"/>
      <c r="AH59" s="38"/>
      <c r="AI59" s="38"/>
      <c r="AJ59" s="38"/>
      <c r="AK59" s="38"/>
      <c r="AL59" s="38"/>
      <c r="AM59" s="38"/>
      <c r="AN59" s="38"/>
      <c r="AO59" s="38"/>
      <c r="AP59" s="39"/>
      <c r="AQ59" s="44"/>
      <c r="AR59" s="45"/>
      <c r="AS59" s="45"/>
      <c r="AT59" s="45"/>
      <c r="AU59" s="46"/>
    </row>
    <row r="60" spans="2:47" ht="15.75" customHeight="1" x14ac:dyDescent="0.35">
      <c r="B60" s="19" t="s">
        <v>389</v>
      </c>
      <c r="C60" s="56" t="s">
        <v>393</v>
      </c>
      <c r="D60" s="45"/>
      <c r="E60" s="22">
        <f t="shared" si="1"/>
        <v>9</v>
      </c>
      <c r="F60" s="37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9">
        <v>1</v>
      </c>
      <c r="T60" s="37"/>
      <c r="U60" s="38">
        <v>1</v>
      </c>
      <c r="V60" s="38"/>
      <c r="W60" s="38"/>
      <c r="X60" s="38"/>
      <c r="Y60" s="38"/>
      <c r="Z60" s="38"/>
      <c r="AA60" s="38"/>
      <c r="AB60" s="38"/>
      <c r="AC60" s="38">
        <v>1</v>
      </c>
      <c r="AD60" s="38">
        <v>1</v>
      </c>
      <c r="AE60" s="38">
        <v>1</v>
      </c>
      <c r="AF60" s="40">
        <v>1</v>
      </c>
      <c r="AG60" s="37">
        <v>1</v>
      </c>
      <c r="AH60" s="38"/>
      <c r="AI60" s="38"/>
      <c r="AJ60" s="38"/>
      <c r="AK60" s="38"/>
      <c r="AL60" s="38">
        <v>1</v>
      </c>
      <c r="AM60" s="38"/>
      <c r="AN60" s="38">
        <v>1</v>
      </c>
      <c r="AO60" s="38"/>
      <c r="AP60" s="39"/>
      <c r="AQ60" s="44"/>
      <c r="AR60" s="45"/>
      <c r="AS60" s="45"/>
      <c r="AT60" s="45"/>
      <c r="AU60" s="46"/>
    </row>
    <row r="61" spans="2:47" ht="15.75" customHeight="1" x14ac:dyDescent="0.35">
      <c r="B61" s="19" t="s">
        <v>389</v>
      </c>
      <c r="C61" s="56" t="s">
        <v>394</v>
      </c>
      <c r="D61" s="45"/>
      <c r="E61" s="22">
        <f t="shared" si="1"/>
        <v>7</v>
      </c>
      <c r="F61" s="37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9"/>
      <c r="T61" s="37"/>
      <c r="U61" s="38">
        <v>1</v>
      </c>
      <c r="V61" s="38"/>
      <c r="W61" s="38"/>
      <c r="X61" s="38"/>
      <c r="Y61" s="38">
        <v>1</v>
      </c>
      <c r="Z61" s="38"/>
      <c r="AA61" s="38"/>
      <c r="AB61" s="38"/>
      <c r="AC61" s="38"/>
      <c r="AD61" s="38">
        <v>1</v>
      </c>
      <c r="AE61" s="38">
        <v>1</v>
      </c>
      <c r="AF61" s="40">
        <v>1</v>
      </c>
      <c r="AG61" s="37"/>
      <c r="AH61" s="38"/>
      <c r="AI61" s="38"/>
      <c r="AJ61" s="38"/>
      <c r="AK61" s="38"/>
      <c r="AL61" s="38">
        <v>1</v>
      </c>
      <c r="AM61" s="38"/>
      <c r="AN61" s="38">
        <v>1</v>
      </c>
      <c r="AO61" s="38"/>
      <c r="AP61" s="39"/>
      <c r="AQ61" s="44"/>
      <c r="AR61" s="45"/>
      <c r="AS61" s="45">
        <v>1</v>
      </c>
      <c r="AT61" s="45"/>
      <c r="AU61" s="46">
        <v>1</v>
      </c>
    </row>
    <row r="62" spans="2:47" ht="15.75" customHeight="1" x14ac:dyDescent="0.35">
      <c r="B62" s="19" t="s">
        <v>389</v>
      </c>
      <c r="C62" s="56" t="s">
        <v>395</v>
      </c>
      <c r="D62" s="45" t="s">
        <v>331</v>
      </c>
      <c r="E62" s="22">
        <f t="shared" si="1"/>
        <v>7</v>
      </c>
      <c r="F62" s="37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9"/>
      <c r="T62" s="37"/>
      <c r="U62" s="38">
        <v>1</v>
      </c>
      <c r="V62" s="38"/>
      <c r="W62" s="38"/>
      <c r="X62" s="38"/>
      <c r="Y62" s="38"/>
      <c r="Z62" s="38"/>
      <c r="AA62" s="38"/>
      <c r="AB62" s="38"/>
      <c r="AC62" s="38">
        <v>1</v>
      </c>
      <c r="AD62" s="38">
        <v>1</v>
      </c>
      <c r="AE62" s="38">
        <v>1</v>
      </c>
      <c r="AF62" s="40">
        <v>1</v>
      </c>
      <c r="AG62" s="37"/>
      <c r="AH62" s="38"/>
      <c r="AI62" s="38"/>
      <c r="AJ62" s="38"/>
      <c r="AK62" s="38"/>
      <c r="AL62" s="38">
        <v>1</v>
      </c>
      <c r="AM62" s="38"/>
      <c r="AN62" s="38">
        <v>1</v>
      </c>
      <c r="AO62" s="38"/>
      <c r="AP62" s="39"/>
      <c r="AQ62" s="44"/>
      <c r="AR62" s="45"/>
      <c r="AS62" s="45">
        <v>1</v>
      </c>
      <c r="AT62" s="45">
        <v>1</v>
      </c>
      <c r="AU62" s="46">
        <v>1</v>
      </c>
    </row>
    <row r="63" spans="2:47" ht="15.75" customHeight="1" x14ac:dyDescent="0.35">
      <c r="B63" s="19" t="s">
        <v>389</v>
      </c>
      <c r="C63" s="56" t="s">
        <v>396</v>
      </c>
      <c r="D63" s="45"/>
      <c r="E63" s="22">
        <f t="shared" si="1"/>
        <v>4</v>
      </c>
      <c r="F63" s="37"/>
      <c r="G63" s="38"/>
      <c r="H63" s="38"/>
      <c r="I63" s="38">
        <v>1</v>
      </c>
      <c r="J63" s="38"/>
      <c r="K63" s="38"/>
      <c r="L63" s="38"/>
      <c r="M63" s="38">
        <v>1</v>
      </c>
      <c r="N63" s="38"/>
      <c r="O63" s="38"/>
      <c r="P63" s="38"/>
      <c r="Q63" s="38"/>
      <c r="R63" s="38"/>
      <c r="S63" s="39"/>
      <c r="T63" s="37"/>
      <c r="U63" s="38">
        <v>1</v>
      </c>
      <c r="V63" s="38"/>
      <c r="W63" s="38"/>
      <c r="X63" s="38"/>
      <c r="Y63" s="38"/>
      <c r="Z63" s="38"/>
      <c r="AA63" s="38"/>
      <c r="AB63" s="38"/>
      <c r="AC63" s="38">
        <v>1</v>
      </c>
      <c r="AD63" s="38"/>
      <c r="AE63" s="38"/>
      <c r="AF63" s="40"/>
      <c r="AG63" s="37"/>
      <c r="AH63" s="38"/>
      <c r="AI63" s="38"/>
      <c r="AJ63" s="38"/>
      <c r="AK63" s="38"/>
      <c r="AL63" s="38"/>
      <c r="AM63" s="38"/>
      <c r="AN63" s="38"/>
      <c r="AO63" s="38"/>
      <c r="AP63" s="39"/>
      <c r="AQ63" s="44">
        <v>1</v>
      </c>
      <c r="AR63" s="45">
        <v>1</v>
      </c>
      <c r="AS63" s="45"/>
      <c r="AT63" s="45"/>
      <c r="AU63" s="46"/>
    </row>
    <row r="64" spans="2:47" ht="15.75" customHeight="1" x14ac:dyDescent="0.35">
      <c r="B64" s="19" t="s">
        <v>389</v>
      </c>
      <c r="C64" s="56" t="s">
        <v>397</v>
      </c>
      <c r="D64" s="45"/>
      <c r="E64" s="22">
        <f t="shared" si="1"/>
        <v>3</v>
      </c>
      <c r="F64" s="37"/>
      <c r="G64" s="38"/>
      <c r="H64" s="38"/>
      <c r="I64" s="38"/>
      <c r="J64" s="38"/>
      <c r="K64" s="38"/>
      <c r="L64" s="38"/>
      <c r="M64" s="38">
        <v>1</v>
      </c>
      <c r="N64" s="38"/>
      <c r="O64" s="38"/>
      <c r="P64" s="38"/>
      <c r="Q64" s="38"/>
      <c r="R64" s="38"/>
      <c r="S64" s="39"/>
      <c r="T64" s="37"/>
      <c r="U64" s="38">
        <v>1</v>
      </c>
      <c r="V64" s="38"/>
      <c r="W64" s="38"/>
      <c r="X64" s="38"/>
      <c r="Y64" s="38"/>
      <c r="Z64" s="38"/>
      <c r="AA64" s="38"/>
      <c r="AB64" s="38"/>
      <c r="AC64" s="38"/>
      <c r="AD64" s="38">
        <v>1</v>
      </c>
      <c r="AE64" s="38"/>
      <c r="AF64" s="40"/>
      <c r="AG64" s="37"/>
      <c r="AH64" s="38"/>
      <c r="AI64" s="38"/>
      <c r="AJ64" s="38"/>
      <c r="AK64" s="38"/>
      <c r="AL64" s="38"/>
      <c r="AM64" s="38"/>
      <c r="AN64" s="38"/>
      <c r="AO64" s="38"/>
      <c r="AP64" s="39"/>
      <c r="AQ64" s="44"/>
      <c r="AR64" s="45">
        <v>1</v>
      </c>
      <c r="AS64" s="45"/>
      <c r="AT64" s="45"/>
      <c r="AU64" s="46"/>
    </row>
    <row r="65" spans="2:47" ht="15.75" customHeight="1" x14ac:dyDescent="0.35">
      <c r="B65" s="19" t="s">
        <v>389</v>
      </c>
      <c r="C65" s="56" t="s">
        <v>398</v>
      </c>
      <c r="D65" s="45"/>
      <c r="E65" s="22">
        <f t="shared" si="1"/>
        <v>2</v>
      </c>
      <c r="F65" s="37"/>
      <c r="G65" s="38"/>
      <c r="H65" s="38"/>
      <c r="I65" s="38">
        <v>1</v>
      </c>
      <c r="J65" s="38"/>
      <c r="K65" s="38"/>
      <c r="L65" s="38"/>
      <c r="M65" s="38">
        <v>1</v>
      </c>
      <c r="N65" s="38"/>
      <c r="O65" s="38"/>
      <c r="P65" s="38"/>
      <c r="Q65" s="38"/>
      <c r="R65" s="38"/>
      <c r="S65" s="39"/>
      <c r="T65" s="37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40"/>
      <c r="AG65" s="37"/>
      <c r="AH65" s="38"/>
      <c r="AI65" s="38"/>
      <c r="AJ65" s="38"/>
      <c r="AK65" s="38"/>
      <c r="AL65" s="38"/>
      <c r="AM65" s="38"/>
      <c r="AN65" s="38"/>
      <c r="AO65" s="38"/>
      <c r="AP65" s="39"/>
      <c r="AQ65" s="44"/>
      <c r="AR65" s="45"/>
      <c r="AS65" s="45"/>
      <c r="AT65" s="45"/>
      <c r="AU65" s="46"/>
    </row>
    <row r="66" spans="2:47" ht="15.75" customHeight="1" x14ac:dyDescent="0.35">
      <c r="B66" s="19" t="s">
        <v>389</v>
      </c>
      <c r="C66" s="56" t="s">
        <v>399</v>
      </c>
      <c r="D66" s="45"/>
      <c r="E66" s="22">
        <f t="shared" si="1"/>
        <v>0</v>
      </c>
      <c r="F66" s="37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9"/>
      <c r="T66" s="37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40"/>
      <c r="AG66" s="37"/>
      <c r="AH66" s="38"/>
      <c r="AI66" s="38"/>
      <c r="AJ66" s="38"/>
      <c r="AK66" s="38"/>
      <c r="AL66" s="38"/>
      <c r="AM66" s="38"/>
      <c r="AN66" s="38"/>
      <c r="AO66" s="38"/>
      <c r="AP66" s="39"/>
      <c r="AQ66" s="44"/>
      <c r="AR66" s="45"/>
      <c r="AS66" s="45"/>
      <c r="AT66" s="45"/>
      <c r="AU66" s="46"/>
    </row>
    <row r="67" spans="2:47" ht="15.75" customHeight="1" x14ac:dyDescent="0.35">
      <c r="B67" s="19" t="s">
        <v>389</v>
      </c>
      <c r="C67" s="56" t="s">
        <v>400</v>
      </c>
      <c r="D67" s="45"/>
      <c r="E67" s="22">
        <f t="shared" si="1"/>
        <v>3</v>
      </c>
      <c r="F67" s="37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9"/>
      <c r="T67" s="37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40">
        <v>1</v>
      </c>
      <c r="AG67" s="37"/>
      <c r="AH67" s="38"/>
      <c r="AI67" s="38"/>
      <c r="AJ67" s="38"/>
      <c r="AK67" s="38"/>
      <c r="AL67" s="38"/>
      <c r="AM67" s="38">
        <v>1</v>
      </c>
      <c r="AN67" s="38">
        <v>1</v>
      </c>
      <c r="AO67" s="38"/>
      <c r="AP67" s="39"/>
      <c r="AQ67" s="44"/>
      <c r="AR67" s="45"/>
      <c r="AS67" s="45">
        <v>1</v>
      </c>
      <c r="AT67" s="45">
        <v>1</v>
      </c>
      <c r="AU67" s="46">
        <v>1</v>
      </c>
    </row>
    <row r="68" spans="2:47" ht="15.75" customHeight="1" x14ac:dyDescent="0.35">
      <c r="B68" s="19" t="s">
        <v>389</v>
      </c>
      <c r="C68" s="56" t="s">
        <v>401</v>
      </c>
      <c r="D68" s="45"/>
      <c r="E68" s="22">
        <f t="shared" ref="E68:E71" si="2">SUM(F68:AP68)</f>
        <v>1</v>
      </c>
      <c r="F68" s="37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9"/>
      <c r="T68" s="37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40">
        <v>1</v>
      </c>
      <c r="AG68" s="37"/>
      <c r="AH68" s="38"/>
      <c r="AI68" s="38"/>
      <c r="AJ68" s="38"/>
      <c r="AK68" s="38"/>
      <c r="AL68" s="38"/>
      <c r="AM68" s="38"/>
      <c r="AN68" s="38"/>
      <c r="AO68" s="38"/>
      <c r="AP68" s="39"/>
      <c r="AQ68" s="44"/>
      <c r="AR68" s="45"/>
      <c r="AS68" s="45"/>
      <c r="AT68" s="45"/>
      <c r="AU68" s="46"/>
    </row>
    <row r="69" spans="2:47" ht="15.75" customHeight="1" x14ac:dyDescent="0.35">
      <c r="B69" s="19" t="s">
        <v>389</v>
      </c>
      <c r="C69" s="56" t="s">
        <v>402</v>
      </c>
      <c r="D69" s="45"/>
      <c r="E69" s="22">
        <f t="shared" si="2"/>
        <v>3</v>
      </c>
      <c r="F69" s="37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9"/>
      <c r="T69" s="37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40">
        <v>1</v>
      </c>
      <c r="AG69" s="37"/>
      <c r="AH69" s="38"/>
      <c r="AI69" s="38"/>
      <c r="AJ69" s="38"/>
      <c r="AK69" s="38"/>
      <c r="AL69" s="38"/>
      <c r="AM69" s="38">
        <v>1</v>
      </c>
      <c r="AN69" s="38">
        <v>1</v>
      </c>
      <c r="AO69" s="38"/>
      <c r="AP69" s="39"/>
      <c r="AQ69" s="44"/>
      <c r="AR69" s="45"/>
      <c r="AS69" s="45"/>
      <c r="AT69" s="45"/>
      <c r="AU69" s="46"/>
    </row>
    <row r="70" spans="2:47" ht="15" customHeight="1" x14ac:dyDescent="0.35">
      <c r="B70" s="20" t="s">
        <v>403</v>
      </c>
      <c r="C70" s="56" t="s">
        <v>404</v>
      </c>
      <c r="D70" s="45" t="s">
        <v>331</v>
      </c>
      <c r="E70" s="21">
        <f t="shared" si="2"/>
        <v>0</v>
      </c>
      <c r="F70" s="37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9"/>
      <c r="T70" s="37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40"/>
      <c r="AG70" s="37"/>
      <c r="AH70" s="38"/>
      <c r="AI70" s="38"/>
      <c r="AJ70" s="38"/>
      <c r="AK70" s="38"/>
      <c r="AL70" s="38"/>
      <c r="AM70" s="38"/>
      <c r="AN70" s="38"/>
      <c r="AO70" s="38"/>
      <c r="AP70" s="39"/>
      <c r="AQ70" s="44">
        <v>1</v>
      </c>
      <c r="AR70" s="45">
        <v>1</v>
      </c>
      <c r="AS70" s="45">
        <v>1</v>
      </c>
      <c r="AT70" s="45">
        <v>1</v>
      </c>
      <c r="AU70" s="46">
        <v>1</v>
      </c>
    </row>
    <row r="71" spans="2:47" ht="15" customHeight="1" thickBot="1" x14ac:dyDescent="0.4">
      <c r="B71" s="20" t="s">
        <v>403</v>
      </c>
      <c r="C71" s="56" t="s">
        <v>405</v>
      </c>
      <c r="D71" s="45" t="s">
        <v>331</v>
      </c>
      <c r="E71" s="21">
        <f t="shared" si="2"/>
        <v>0</v>
      </c>
      <c r="F71" s="48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50"/>
      <c r="T71" s="48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51"/>
      <c r="AG71" s="48"/>
      <c r="AH71" s="49"/>
      <c r="AI71" s="49"/>
      <c r="AJ71" s="49"/>
      <c r="AK71" s="49"/>
      <c r="AL71" s="49"/>
      <c r="AM71" s="49"/>
      <c r="AN71" s="49"/>
      <c r="AO71" s="49"/>
      <c r="AP71" s="50"/>
      <c r="AQ71" s="52">
        <v>1</v>
      </c>
      <c r="AR71" s="53">
        <v>1</v>
      </c>
      <c r="AS71" s="53">
        <v>1</v>
      </c>
      <c r="AT71" s="53">
        <v>1</v>
      </c>
      <c r="AU71" s="54">
        <v>1</v>
      </c>
    </row>
  </sheetData>
  <mergeCells count="1">
    <mergeCell ref="B3:C3"/>
  </mergeCells>
  <conditionalFormatting sqref="AQ2:AU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8740157499999996" bottom="0.78740157499999996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UseCasePrio</vt:lpstr>
      <vt:lpstr>UseCaseDependencies</vt:lpstr>
      <vt:lpstr>UseCaseVsRequirements</vt:lpstr>
      <vt:lpstr>UseCaseVseTOM</vt:lpstr>
      <vt:lpstr>UseCaseVsSID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Sivuyile Peter</dc:creator>
  <cp:lastModifiedBy>Nhlanhla Ngcobo</cp:lastModifiedBy>
  <dcterms:created xsi:type="dcterms:W3CDTF">2011-10-03T11:33:46Z</dcterms:created>
  <dcterms:modified xsi:type="dcterms:W3CDTF">2023-08-23T11:56:50Z</dcterms:modified>
</cp:coreProperties>
</file>